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45A990F1-640E-4070-AB77-349A1ADEEAAF}" xr6:coauthVersionLast="47" xr6:coauthVersionMax="47" xr10:uidLastSave="{00000000-0000-0000-0000-000000000000}"/>
  <bookViews>
    <workbookView xWindow="28680" yWindow="-120" windowWidth="29040" windowHeight="15720" xr2:uid="{B10115FA-4876-4CA1-B26D-38A092B78780}"/>
  </bookViews>
  <sheets>
    <sheet name="Ⅰ機械設備工事" sheetId="1" r:id="rId1"/>
  </sheets>
  <definedNames>
    <definedName name="_xlnm.Print_Area" localSheetId="0">Ⅰ機械設備工事!$B$1:$G$138</definedName>
    <definedName name="_xlnm.Print_Titles" localSheetId="0">Ⅰ機械設備工事!$2:$6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2" i="1" l="1"/>
  <c r="F105" i="1"/>
  <c r="F99" i="1"/>
  <c r="F97" i="1"/>
  <c r="F76" i="1"/>
  <c r="F69" i="1"/>
  <c r="F67" i="1"/>
  <c r="F48" i="1"/>
  <c r="F36" i="1"/>
  <c r="F8" i="1"/>
  <c r="F44" i="1"/>
  <c r="F131" i="1"/>
  <c r="F85" i="1"/>
  <c r="F117" i="1"/>
  <c r="F115" i="1"/>
  <c r="F95" i="1"/>
  <c r="F93" i="1"/>
  <c r="F91" i="1"/>
  <c r="F89" i="1"/>
  <c r="F81" i="1"/>
  <c r="F65" i="1"/>
  <c r="F63" i="1"/>
  <c r="F61" i="1"/>
  <c r="F59" i="1"/>
  <c r="F57" i="1"/>
  <c r="F53" i="1"/>
  <c r="F34" i="1"/>
  <c r="F32" i="1"/>
  <c r="F30" i="1"/>
  <c r="F28" i="1"/>
  <c r="F26" i="1"/>
  <c r="F24" i="1"/>
  <c r="F22" i="1"/>
  <c r="F18" i="1"/>
  <c r="F14" i="1"/>
  <c r="F74" i="1" l="1"/>
  <c r="F113" i="1"/>
  <c r="F107" i="1"/>
  <c r="F119" i="1"/>
  <c r="F46" i="1"/>
  <c r="F120" i="1" s="1"/>
  <c r="F134" i="1" l="1"/>
  <c r="F138" i="1" s="1"/>
</calcChain>
</file>

<file path=xl/sharedStrings.xml><?xml version="1.0" encoding="utf-8"?>
<sst xmlns="http://schemas.openxmlformats.org/spreadsheetml/2006/main" count="184" uniqueCount="116">
  <si>
    <t>Ⅰ</t>
    <phoneticPr fontId="3"/>
  </si>
  <si>
    <t>備考</t>
    <rPh sb="0" eb="2">
      <t>ビコウ</t>
    </rPh>
    <phoneticPr fontId="3"/>
  </si>
  <si>
    <t>A</t>
    <phoneticPr fontId="3"/>
  </si>
  <si>
    <t>B</t>
    <phoneticPr fontId="3"/>
  </si>
  <si>
    <t>現場管理費…③</t>
    <phoneticPr fontId="3"/>
  </si>
  <si>
    <t>諸経費合計（②～④計）…⑤</t>
    <rPh sb="0" eb="3">
      <t>ショケイヒ</t>
    </rPh>
    <rPh sb="3" eb="5">
      <t>ゴウケイ</t>
    </rPh>
    <rPh sb="9" eb="10">
      <t>ケイ</t>
    </rPh>
    <phoneticPr fontId="3"/>
  </si>
  <si>
    <t>工事価格（①⁺⑤）</t>
    <rPh sb="0" eb="2">
      <t>コウジ</t>
    </rPh>
    <rPh sb="2" eb="4">
      <t>カカク</t>
    </rPh>
    <phoneticPr fontId="3"/>
  </si>
  <si>
    <t>工事費</t>
    <rPh sb="0" eb="3">
      <t>コウジヒ</t>
    </rPh>
    <phoneticPr fontId="3"/>
  </si>
  <si>
    <t>貴社名・受付番号：</t>
    <rPh sb="0" eb="3">
      <t>キシャメイ</t>
    </rPh>
    <rPh sb="4" eb="8">
      <t>ウケツケバンゴウ</t>
    </rPh>
    <phoneticPr fontId="3"/>
  </si>
  <si>
    <t>一般管理費等…④</t>
    <rPh sb="5" eb="6">
      <t>トウ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</si>
  <si>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3"/>
  </si>
  <si>
    <t>行政棟</t>
    <rPh sb="0" eb="3">
      <t>ギョウセイトウ</t>
    </rPh>
    <phoneticPr fontId="3"/>
  </si>
  <si>
    <t>行政棟小計</t>
    <rPh sb="0" eb="2">
      <t>ギョウセイ</t>
    </rPh>
    <rPh sb="2" eb="3">
      <t>トウ</t>
    </rPh>
    <rPh sb="3" eb="5">
      <t>ショウケイ</t>
    </rPh>
    <rPh sb="4" eb="5">
      <t>ケイ</t>
    </rPh>
    <phoneticPr fontId="3"/>
  </si>
  <si>
    <t>市民広場棟</t>
    <rPh sb="0" eb="2">
      <t>シミン</t>
    </rPh>
    <rPh sb="2" eb="4">
      <t>ヒロバ</t>
    </rPh>
    <rPh sb="4" eb="5">
      <t>トウ</t>
    </rPh>
    <phoneticPr fontId="3"/>
  </si>
  <si>
    <t>C</t>
    <phoneticPr fontId="3"/>
  </si>
  <si>
    <t>議会棟</t>
    <rPh sb="0" eb="3">
      <t>ギカイトウ</t>
    </rPh>
    <phoneticPr fontId="3"/>
  </si>
  <si>
    <t>市民広場棟小計</t>
    <rPh sb="0" eb="4">
      <t>シミンヒロバ</t>
    </rPh>
    <rPh sb="4" eb="5">
      <t>トウ</t>
    </rPh>
    <rPh sb="5" eb="7">
      <t>ショウケイ</t>
    </rPh>
    <rPh sb="6" eb="7">
      <t>ケイ</t>
    </rPh>
    <phoneticPr fontId="3"/>
  </si>
  <si>
    <t>議会棟小計</t>
    <rPh sb="0" eb="2">
      <t>ギカイ</t>
    </rPh>
    <rPh sb="2" eb="3">
      <t>トウ</t>
    </rPh>
    <rPh sb="3" eb="5">
      <t>ショウケイ</t>
    </rPh>
    <rPh sb="4" eb="5">
      <t>ケイ</t>
    </rPh>
    <phoneticPr fontId="3"/>
  </si>
  <si>
    <t>D</t>
    <phoneticPr fontId="3"/>
  </si>
  <si>
    <t>E</t>
    <phoneticPr fontId="3"/>
  </si>
  <si>
    <t>地上外構</t>
    <rPh sb="0" eb="4">
      <t>チジョウガイコウ</t>
    </rPh>
    <phoneticPr fontId="3"/>
  </si>
  <si>
    <t>地上外構小計</t>
    <rPh sb="0" eb="4">
      <t>チジョウガイコウ</t>
    </rPh>
    <rPh sb="4" eb="6">
      <t>ショウケイ</t>
    </rPh>
    <rPh sb="5" eb="6">
      <t>ケイ</t>
    </rPh>
    <phoneticPr fontId="3"/>
  </si>
  <si>
    <t>科目</t>
    <rPh sb="0" eb="2">
      <t>カモク</t>
    </rPh>
    <phoneticPr fontId="3"/>
  </si>
  <si>
    <t>中科目</t>
    <rPh sb="0" eb="3">
      <t>チュウカモク</t>
    </rPh>
    <phoneticPr fontId="3"/>
  </si>
  <si>
    <t>2-1</t>
    <phoneticPr fontId="3"/>
  </si>
  <si>
    <t>2-2</t>
  </si>
  <si>
    <t>2-3</t>
  </si>
  <si>
    <t>3-1</t>
    <phoneticPr fontId="3"/>
  </si>
  <si>
    <t>3-2</t>
    <phoneticPr fontId="3"/>
  </si>
  <si>
    <t>3-3</t>
  </si>
  <si>
    <t>4-1</t>
    <phoneticPr fontId="3"/>
  </si>
  <si>
    <t>5-1</t>
    <phoneticPr fontId="3"/>
  </si>
  <si>
    <t>6-1</t>
    <phoneticPr fontId="3"/>
  </si>
  <si>
    <t>12-1</t>
    <phoneticPr fontId="3"/>
  </si>
  <si>
    <t>11-1</t>
    <phoneticPr fontId="3"/>
  </si>
  <si>
    <t>10-1</t>
    <phoneticPr fontId="3"/>
  </si>
  <si>
    <t>9-1</t>
    <phoneticPr fontId="3"/>
  </si>
  <si>
    <t>9-3</t>
  </si>
  <si>
    <t>9-4</t>
  </si>
  <si>
    <t>9-5</t>
  </si>
  <si>
    <t>8-1</t>
    <phoneticPr fontId="3"/>
  </si>
  <si>
    <t>7-1</t>
    <phoneticPr fontId="3"/>
  </si>
  <si>
    <t>2-2</t>
    <phoneticPr fontId="3"/>
  </si>
  <si>
    <t>1-1</t>
    <phoneticPr fontId="3"/>
  </si>
  <si>
    <t>1-3</t>
  </si>
  <si>
    <t>1-4</t>
  </si>
  <si>
    <t>共通仮設費…②</t>
    <phoneticPr fontId="3"/>
  </si>
  <si>
    <r>
      <t>（仮称）さいたま市新庁舎整備事業建設（</t>
    </r>
    <r>
      <rPr>
        <sz val="20"/>
        <color rgb="FFFF0000"/>
        <rFont val="Meiryo UI"/>
        <family val="3"/>
        <charset val="128"/>
      </rPr>
      <t>機械設備</t>
    </r>
    <r>
      <rPr>
        <sz val="20"/>
        <color theme="1"/>
        <rFont val="Meiryo UI"/>
        <family val="3"/>
        <charset val="128"/>
      </rPr>
      <t>）工事　提案価格総括表</t>
    </r>
    <rPh sb="1" eb="3">
      <t>カショウ</t>
    </rPh>
    <rPh sb="8" eb="9">
      <t>シ</t>
    </rPh>
    <rPh sb="9" eb="12">
      <t>シンチョウシャ</t>
    </rPh>
    <rPh sb="12" eb="14">
      <t>セイビ</t>
    </rPh>
    <rPh sb="14" eb="16">
      <t>ジギョウ</t>
    </rPh>
    <rPh sb="16" eb="18">
      <t>ケンセツ</t>
    </rPh>
    <rPh sb="19" eb="23">
      <t>キカイセツビ</t>
    </rPh>
    <rPh sb="24" eb="26">
      <t>コウジ</t>
    </rPh>
    <rPh sb="27" eb="29">
      <t>テイアン</t>
    </rPh>
    <rPh sb="29" eb="31">
      <t>カカク</t>
    </rPh>
    <rPh sb="31" eb="34">
      <t>ソウカツヒョウ</t>
    </rPh>
    <phoneticPr fontId="1"/>
  </si>
  <si>
    <t>空気調和設備</t>
    <phoneticPr fontId="3"/>
  </si>
  <si>
    <t>１-1</t>
    <phoneticPr fontId="3"/>
  </si>
  <si>
    <t>１-2</t>
  </si>
  <si>
    <t>１-3</t>
  </si>
  <si>
    <t>１-4</t>
  </si>
  <si>
    <t>１-5</t>
  </si>
  <si>
    <t>熱源機器設備</t>
    <phoneticPr fontId="3"/>
  </si>
  <si>
    <t>空調機器設備</t>
    <phoneticPr fontId="3"/>
  </si>
  <si>
    <t>ダクト設備</t>
    <phoneticPr fontId="3"/>
  </si>
  <si>
    <t>配管設備</t>
    <phoneticPr fontId="3"/>
  </si>
  <si>
    <t>総合調整</t>
    <phoneticPr fontId="3"/>
  </si>
  <si>
    <t xml:space="preserve">換気設備 </t>
    <rPh sb="0" eb="2">
      <t>カンキ</t>
    </rPh>
    <rPh sb="2" eb="4">
      <t>セツビ</t>
    </rPh>
    <phoneticPr fontId="3"/>
  </si>
  <si>
    <t>機器設備</t>
    <rPh sb="0" eb="2">
      <t>キキ</t>
    </rPh>
    <rPh sb="2" eb="4">
      <t>セツビ</t>
    </rPh>
    <phoneticPr fontId="3"/>
  </si>
  <si>
    <t xml:space="preserve">ダクト設備  </t>
    <phoneticPr fontId="3"/>
  </si>
  <si>
    <t>総合調整</t>
    <rPh sb="0" eb="2">
      <t>ソウゴウ</t>
    </rPh>
    <rPh sb="2" eb="4">
      <t>チョウセイ</t>
    </rPh>
    <phoneticPr fontId="3"/>
  </si>
  <si>
    <t>排煙設備</t>
    <rPh sb="0" eb="2">
      <t>ハイエン</t>
    </rPh>
    <rPh sb="2" eb="4">
      <t>セツビ</t>
    </rPh>
    <phoneticPr fontId="3"/>
  </si>
  <si>
    <t>ダクト設備</t>
    <rPh sb="3" eb="5">
      <t>セツビ</t>
    </rPh>
    <phoneticPr fontId="3"/>
  </si>
  <si>
    <t xml:space="preserve">総合調整 </t>
    <phoneticPr fontId="3"/>
  </si>
  <si>
    <t xml:space="preserve">地中熱利用設備 </t>
    <rPh sb="0" eb="2">
      <t>チチュウ</t>
    </rPh>
    <rPh sb="2" eb="3">
      <t>ネツ</t>
    </rPh>
    <rPh sb="3" eb="5">
      <t>リヨウ</t>
    </rPh>
    <rPh sb="5" eb="7">
      <t>セツビ</t>
    </rPh>
    <phoneticPr fontId="3"/>
  </si>
  <si>
    <t>地中熱利用設備</t>
    <rPh sb="0" eb="2">
      <t>チチュウ</t>
    </rPh>
    <rPh sb="2" eb="3">
      <t>ネツ</t>
    </rPh>
    <rPh sb="3" eb="5">
      <t>リヨウ</t>
    </rPh>
    <rPh sb="5" eb="7">
      <t>セツビ</t>
    </rPh>
    <phoneticPr fontId="3"/>
  </si>
  <si>
    <t>天井放射空調設備</t>
    <rPh sb="0" eb="2">
      <t>テンジョウ</t>
    </rPh>
    <rPh sb="2" eb="4">
      <t>ホウシャ</t>
    </rPh>
    <rPh sb="4" eb="6">
      <t>クウチョウ</t>
    </rPh>
    <rPh sb="6" eb="8">
      <t>セツビ</t>
    </rPh>
    <phoneticPr fontId="3"/>
  </si>
  <si>
    <t>自動制御設備</t>
    <phoneticPr fontId="3"/>
  </si>
  <si>
    <t>衛生器具設備</t>
    <phoneticPr fontId="3"/>
  </si>
  <si>
    <t>給水設備</t>
    <phoneticPr fontId="3"/>
  </si>
  <si>
    <t>排水設備</t>
    <phoneticPr fontId="3"/>
  </si>
  <si>
    <t>給湯設備</t>
    <phoneticPr fontId="3"/>
  </si>
  <si>
    <t>消火設備</t>
    <phoneticPr fontId="3"/>
  </si>
  <si>
    <t>11-2</t>
  </si>
  <si>
    <t>湿式ｽﾌﾟﾘﾝｸﾗｰ設備</t>
    <phoneticPr fontId="3"/>
  </si>
  <si>
    <t>屋内消火栓設備</t>
    <phoneticPr fontId="3"/>
  </si>
  <si>
    <t>11-3</t>
  </si>
  <si>
    <t>11-4</t>
  </si>
  <si>
    <t>11-5</t>
  </si>
  <si>
    <t>11-6</t>
  </si>
  <si>
    <t>11-7</t>
  </si>
  <si>
    <t>固定式泡消火設備</t>
    <phoneticPr fontId="3"/>
  </si>
  <si>
    <t>連結送水管</t>
    <phoneticPr fontId="3"/>
  </si>
  <si>
    <t>消防用水</t>
    <phoneticPr fontId="3"/>
  </si>
  <si>
    <t>移動式粉末消火設備</t>
    <phoneticPr fontId="3"/>
  </si>
  <si>
    <t xml:space="preserve">窒素ｶﾞｽ消火設備 </t>
    <phoneticPr fontId="3"/>
  </si>
  <si>
    <t>ガス設備</t>
    <phoneticPr fontId="3"/>
  </si>
  <si>
    <t>都市ガス設備</t>
    <phoneticPr fontId="3"/>
  </si>
  <si>
    <t>1-2</t>
  </si>
  <si>
    <t>機器設備</t>
    <phoneticPr fontId="3"/>
  </si>
  <si>
    <t>換気設備</t>
    <phoneticPr fontId="3"/>
  </si>
  <si>
    <t xml:space="preserve">総合調整 </t>
    <phoneticPr fontId="3"/>
  </si>
  <si>
    <t>床放射空調設備</t>
    <phoneticPr fontId="3"/>
  </si>
  <si>
    <t xml:space="preserve">床放射空調設備 </t>
    <phoneticPr fontId="3"/>
  </si>
  <si>
    <t xml:space="preserve">給水設備   </t>
    <phoneticPr fontId="3"/>
  </si>
  <si>
    <t>9-2</t>
  </si>
  <si>
    <t>消火設備</t>
    <rPh sb="0" eb="2">
      <t>ショウカ</t>
    </rPh>
    <rPh sb="2" eb="4">
      <t>セツビ</t>
    </rPh>
    <phoneticPr fontId="3"/>
  </si>
  <si>
    <t>放水型ｽﾌﾟﾘﾝｸﾗｰ設備</t>
    <phoneticPr fontId="3"/>
  </si>
  <si>
    <t>空気調和設備</t>
    <phoneticPr fontId="3"/>
  </si>
  <si>
    <t>換気設備</t>
    <rPh sb="0" eb="2">
      <t>カンキ</t>
    </rPh>
    <rPh sb="2" eb="4">
      <t>セツビ</t>
    </rPh>
    <phoneticPr fontId="3"/>
  </si>
  <si>
    <t xml:space="preserve">ダクト設備 </t>
    <rPh sb="3" eb="5">
      <t>セツビ</t>
    </rPh>
    <phoneticPr fontId="3"/>
  </si>
  <si>
    <t xml:space="preserve">総合調整  </t>
    <rPh sb="0" eb="2">
      <t>ソウゴウ</t>
    </rPh>
    <rPh sb="2" eb="4">
      <t>チョウセイ</t>
    </rPh>
    <phoneticPr fontId="3"/>
  </si>
  <si>
    <t>移動式粉末消火設備</t>
    <rPh sb="0" eb="2">
      <t>イドウ</t>
    </rPh>
    <rPh sb="2" eb="3">
      <t>シキ</t>
    </rPh>
    <rPh sb="3" eb="5">
      <t>フンマツ</t>
    </rPh>
    <rPh sb="5" eb="7">
      <t>ショウカ</t>
    </rPh>
    <rPh sb="7" eb="9">
      <t>セツビ</t>
    </rPh>
    <phoneticPr fontId="3"/>
  </si>
  <si>
    <t>雨水ろ過設備</t>
    <rPh sb="0" eb="2">
      <t>アマミズ</t>
    </rPh>
    <rPh sb="3" eb="4">
      <t>カ</t>
    </rPh>
    <rPh sb="4" eb="6">
      <t>セツビ</t>
    </rPh>
    <phoneticPr fontId="3"/>
  </si>
  <si>
    <t>消火設備</t>
    <phoneticPr fontId="3"/>
  </si>
  <si>
    <t>屋内消火栓設備</t>
    <rPh sb="0" eb="2">
      <t>オクナイ</t>
    </rPh>
    <rPh sb="2" eb="5">
      <t>ショウカセン</t>
    </rPh>
    <rPh sb="5" eb="7">
      <t>セツビ</t>
    </rPh>
    <phoneticPr fontId="3"/>
  </si>
  <si>
    <t>固定式泡消火設備</t>
    <rPh sb="0" eb="2">
      <t>コテイ</t>
    </rPh>
    <rPh sb="2" eb="3">
      <t>シキ</t>
    </rPh>
    <rPh sb="3" eb="4">
      <t>アワ</t>
    </rPh>
    <rPh sb="4" eb="6">
      <t>ショウカ</t>
    </rPh>
    <rPh sb="6" eb="8">
      <t>セツビ</t>
    </rPh>
    <phoneticPr fontId="3"/>
  </si>
  <si>
    <t xml:space="preserve">給水設備 </t>
    <rPh sb="0" eb="2">
      <t>キュウスイ</t>
    </rPh>
    <rPh sb="2" eb="4">
      <t>セツビ</t>
    </rPh>
    <phoneticPr fontId="3"/>
  </si>
  <si>
    <t>排水設備</t>
    <rPh sb="0" eb="2">
      <t>ハイスイ</t>
    </rPh>
    <rPh sb="2" eb="4">
      <t>セツビ</t>
    </rPh>
    <phoneticPr fontId="3"/>
  </si>
  <si>
    <r>
      <t>ﾃﾞｯｷ棟</t>
    </r>
    <r>
      <rPr>
        <sz val="11"/>
        <color theme="9"/>
        <rFont val="Meiryo UI"/>
        <family val="3"/>
        <charset val="128"/>
      </rPr>
      <t>1</t>
    </r>
    <rPh sb="4" eb="5">
      <t>トウ</t>
    </rPh>
    <phoneticPr fontId="3"/>
  </si>
  <si>
    <r>
      <t>ﾃﾞｯｷ棟</t>
    </r>
    <r>
      <rPr>
        <sz val="11"/>
        <color theme="9"/>
        <rFont val="Meiryo UI"/>
        <family val="3"/>
        <charset val="128"/>
      </rPr>
      <t>1</t>
    </r>
    <r>
      <rPr>
        <sz val="11"/>
        <color theme="1"/>
        <rFont val="Meiryo UI"/>
        <family val="3"/>
        <charset val="128"/>
      </rPr>
      <t>小計</t>
    </r>
    <rPh sb="4" eb="5">
      <t>トウ</t>
    </rPh>
    <rPh sb="6" eb="8">
      <t>ショウケイ</t>
    </rPh>
    <rPh sb="7" eb="8">
      <t>ケイ</t>
    </rPh>
    <phoneticPr fontId="3"/>
  </si>
  <si>
    <t>機械設備工事計</t>
    <rPh sb="0" eb="4">
      <t>キカイセツビ</t>
    </rPh>
    <rPh sb="4" eb="6">
      <t>コウジ</t>
    </rPh>
    <rPh sb="6" eb="7">
      <t>ケイ</t>
    </rPh>
    <phoneticPr fontId="3"/>
  </si>
  <si>
    <t>直接工事費（Ⅰ）…①</t>
    <rPh sb="0" eb="2">
      <t>チョクセツ</t>
    </rPh>
    <rPh sb="2" eb="5">
      <t>コウジヒ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</si>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</sst>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20"/>
      <color theme="1"/>
      <name val="Meiryo UI"/>
      <family val="3"/>
      <charset val="128"/>
    </font>
    <font>
      <sz val="20"/>
      <color rgb="FFFF0000"/>
      <name val="Meiryo UI"/>
      <family val="3"/>
      <charset val="128"/>
    </font>
    <font>
      <sz val="11"/>
      <color theme="9"/>
      <name val="Meiryo UI"/>
      <family val="3"/>
      <charset val="128"/>
    </font>
    <font>
      <sz val="1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DBFD"/>
        <bgColor indexed="64"/>
      </patternFill>
    </fill>
    <fill>
      <patternFill patternType="solid">
        <fgColor rgb="FFF9E9D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/>
      <right style="medium">
        <color auto="1"/>
      </right>
      <top style="hair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2" borderId="8" xfId="0" applyNumberFormat="1" applyFont="1" applyFill="1" applyBorder="1">
      <alignment vertical="center"/>
    </xf>
    <xf numFmtId="176" fontId="2" fillId="0" borderId="9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2" fillId="4" borderId="18" xfId="0" applyFont="1" applyFill="1" applyBorder="1">
      <alignment vertical="center"/>
    </xf>
    <xf numFmtId="0" fontId="2" fillId="4" borderId="26" xfId="0" applyFont="1" applyFill="1" applyBorder="1">
      <alignment vertical="center"/>
    </xf>
    <xf numFmtId="0" fontId="2" fillId="4" borderId="27" xfId="0" applyFont="1" applyFill="1" applyBorder="1">
      <alignment vertical="center"/>
    </xf>
    <xf numFmtId="0" fontId="2" fillId="4" borderId="28" xfId="0" applyFont="1" applyFill="1" applyBorder="1">
      <alignment vertical="center"/>
    </xf>
    <xf numFmtId="0" fontId="2" fillId="4" borderId="29" xfId="0" applyFont="1" applyFill="1" applyBorder="1">
      <alignment vertical="center"/>
    </xf>
    <xf numFmtId="0" fontId="2" fillId="4" borderId="30" xfId="0" applyFont="1" applyFill="1" applyBorder="1">
      <alignment vertical="center"/>
    </xf>
    <xf numFmtId="176" fontId="2" fillId="4" borderId="24" xfId="0" applyNumberFormat="1" applyFont="1" applyFill="1" applyBorder="1">
      <alignment vertical="center"/>
    </xf>
    <xf numFmtId="176" fontId="2" fillId="4" borderId="25" xfId="0" applyNumberFormat="1" applyFont="1" applyFill="1" applyBorder="1">
      <alignment vertical="center"/>
    </xf>
    <xf numFmtId="0" fontId="2" fillId="5" borderId="18" xfId="0" applyFont="1" applyFill="1" applyBorder="1">
      <alignment vertical="center"/>
    </xf>
    <xf numFmtId="0" fontId="2" fillId="5" borderId="26" xfId="0" applyFont="1" applyFill="1" applyBorder="1">
      <alignment vertical="center"/>
    </xf>
    <xf numFmtId="0" fontId="2" fillId="5" borderId="27" xfId="0" applyFont="1" applyFill="1" applyBorder="1">
      <alignment vertical="center"/>
    </xf>
    <xf numFmtId="0" fontId="2" fillId="5" borderId="28" xfId="0" applyFont="1" applyFill="1" applyBorder="1">
      <alignment vertical="center"/>
    </xf>
    <xf numFmtId="0" fontId="2" fillId="5" borderId="29" xfId="0" applyFont="1" applyFill="1" applyBorder="1">
      <alignment vertical="center"/>
    </xf>
    <xf numFmtId="0" fontId="2" fillId="5" borderId="30" xfId="0" applyFont="1" applyFill="1" applyBorder="1">
      <alignment vertical="center"/>
    </xf>
    <xf numFmtId="176" fontId="2" fillId="5" borderId="24" xfId="0" applyNumberFormat="1" applyFont="1" applyFill="1" applyBorder="1">
      <alignment vertical="center"/>
    </xf>
    <xf numFmtId="176" fontId="2" fillId="5" borderId="25" xfId="0" applyNumberFormat="1" applyFont="1" applyFill="1" applyBorder="1">
      <alignment vertical="center"/>
    </xf>
    <xf numFmtId="0" fontId="2" fillId="0" borderId="0" xfId="0" applyFont="1" applyAlignment="1"/>
    <xf numFmtId="176" fontId="2" fillId="0" borderId="0" xfId="0" applyNumberFormat="1" applyFont="1" applyAlignment="1"/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2" fillId="6" borderId="18" xfId="0" applyFont="1" applyFill="1" applyBorder="1">
      <alignment vertical="center"/>
    </xf>
    <xf numFmtId="0" fontId="2" fillId="6" borderId="17" xfId="0" applyFont="1" applyFill="1" applyBorder="1">
      <alignment vertical="center"/>
    </xf>
    <xf numFmtId="0" fontId="2" fillId="6" borderId="17" xfId="0" applyFont="1" applyFill="1" applyBorder="1" applyAlignment="1">
      <alignment horizontal="left" vertical="center"/>
    </xf>
    <xf numFmtId="0" fontId="2" fillId="6" borderId="22" xfId="0" applyFont="1" applyFill="1" applyBorder="1" applyAlignment="1">
      <alignment horizontal="center" vertical="center"/>
    </xf>
    <xf numFmtId="176" fontId="2" fillId="6" borderId="22" xfId="0" applyNumberFormat="1" applyFont="1" applyFill="1" applyBorder="1">
      <alignment vertical="center"/>
    </xf>
    <xf numFmtId="176" fontId="2" fillId="6" borderId="23" xfId="0" applyNumberFormat="1" applyFont="1" applyFill="1" applyBorder="1">
      <alignment vertical="center"/>
    </xf>
    <xf numFmtId="176" fontId="2" fillId="0" borderId="31" xfId="0" applyNumberFormat="1" applyFont="1" applyBorder="1">
      <alignment vertical="center"/>
    </xf>
    <xf numFmtId="176" fontId="2" fillId="0" borderId="32" xfId="0" applyNumberFormat="1" applyFont="1" applyBorder="1">
      <alignment vertical="center"/>
    </xf>
    <xf numFmtId="0" fontId="2" fillId="0" borderId="31" xfId="0" applyFont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9" xfId="0" applyFont="1" applyFill="1" applyBorder="1" applyAlignment="1">
      <alignment horizontal="left" vertical="center"/>
    </xf>
    <xf numFmtId="176" fontId="2" fillId="3" borderId="9" xfId="0" applyNumberFormat="1" applyFont="1" applyFill="1" applyBorder="1" applyAlignment="1">
      <alignment horizontal="left" vertical="center"/>
    </xf>
    <xf numFmtId="176" fontId="2" fillId="3" borderId="10" xfId="0" applyNumberFormat="1" applyFont="1" applyFill="1" applyBorder="1" applyAlignment="1">
      <alignment horizontal="left" vertical="center"/>
    </xf>
    <xf numFmtId="0" fontId="2" fillId="3" borderId="33" xfId="0" applyFont="1" applyFill="1" applyBorder="1">
      <alignment vertical="center"/>
    </xf>
    <xf numFmtId="0" fontId="2" fillId="0" borderId="4" xfId="0" applyFont="1" applyBorder="1">
      <alignment vertical="center"/>
    </xf>
    <xf numFmtId="176" fontId="2" fillId="7" borderId="4" xfId="0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76" fontId="2" fillId="3" borderId="0" xfId="0" applyNumberFormat="1" applyFont="1" applyFill="1" applyAlignment="1">
      <alignment horizontal="left" vertical="center"/>
    </xf>
    <xf numFmtId="176" fontId="2" fillId="3" borderId="32" xfId="0" applyNumberFormat="1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/>
    </xf>
    <xf numFmtId="176" fontId="2" fillId="2" borderId="37" xfId="0" applyNumberFormat="1" applyFont="1" applyFill="1" applyBorder="1">
      <alignment vertical="center"/>
    </xf>
    <xf numFmtId="176" fontId="2" fillId="0" borderId="20" xfId="0" applyNumberFormat="1" applyFont="1" applyBorder="1">
      <alignment vertical="center"/>
    </xf>
    <xf numFmtId="176" fontId="2" fillId="0" borderId="38" xfId="0" applyNumberFormat="1" applyFont="1" applyBorder="1">
      <alignment vertical="center"/>
    </xf>
    <xf numFmtId="0" fontId="2" fillId="3" borderId="11" xfId="0" quotePrefix="1" applyFont="1" applyFill="1" applyBorder="1">
      <alignment vertical="center"/>
    </xf>
    <xf numFmtId="0" fontId="2" fillId="9" borderId="18" xfId="0" applyFont="1" applyFill="1" applyBorder="1">
      <alignment vertical="center"/>
    </xf>
    <xf numFmtId="0" fontId="2" fillId="9" borderId="26" xfId="0" applyFont="1" applyFill="1" applyBorder="1">
      <alignment vertical="center"/>
    </xf>
    <xf numFmtId="0" fontId="2" fillId="9" borderId="27" xfId="0" applyFont="1" applyFill="1" applyBorder="1">
      <alignment vertical="center"/>
    </xf>
    <xf numFmtId="0" fontId="2" fillId="9" borderId="28" xfId="0" applyFont="1" applyFill="1" applyBorder="1">
      <alignment vertical="center"/>
    </xf>
    <xf numFmtId="0" fontId="2" fillId="9" borderId="29" xfId="0" applyFont="1" applyFill="1" applyBorder="1">
      <alignment vertical="center"/>
    </xf>
    <xf numFmtId="0" fontId="2" fillId="9" borderId="30" xfId="0" applyFont="1" applyFill="1" applyBorder="1">
      <alignment vertical="center"/>
    </xf>
    <xf numFmtId="176" fontId="2" fillId="9" borderId="24" xfId="0" applyNumberFormat="1" applyFont="1" applyFill="1" applyBorder="1">
      <alignment vertical="center"/>
    </xf>
    <xf numFmtId="176" fontId="2" fillId="9" borderId="25" xfId="0" applyNumberFormat="1" applyFont="1" applyFill="1" applyBorder="1">
      <alignment vertical="center"/>
    </xf>
    <xf numFmtId="176" fontId="2" fillId="0" borderId="36" xfId="0" applyNumberFormat="1" applyFont="1" applyBorder="1">
      <alignment vertical="center"/>
    </xf>
    <xf numFmtId="0" fontId="2" fillId="8" borderId="31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center" vertical="center"/>
    </xf>
    <xf numFmtId="176" fontId="2" fillId="8" borderId="4" xfId="0" applyNumberFormat="1" applyFont="1" applyFill="1" applyBorder="1" applyAlignment="1">
      <alignment horizontal="center" vertical="center"/>
    </xf>
    <xf numFmtId="176" fontId="2" fillId="8" borderId="1" xfId="0" applyNumberFormat="1" applyFont="1" applyFill="1" applyBorder="1" applyAlignment="1">
      <alignment horizontal="center" vertical="center"/>
    </xf>
    <xf numFmtId="176" fontId="2" fillId="0" borderId="41" xfId="0" applyNumberFormat="1" applyFont="1" applyBorder="1">
      <alignment vertical="center"/>
    </xf>
    <xf numFmtId="176" fontId="2" fillId="0" borderId="42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176" fontId="2" fillId="0" borderId="43" xfId="0" applyNumberFormat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49" fontId="7" fillId="3" borderId="11" xfId="0" quotePrefix="1" applyNumberFormat="1" applyFont="1" applyFill="1" applyBorder="1">
      <alignment vertical="center"/>
    </xf>
    <xf numFmtId="0" fontId="7" fillId="0" borderId="20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1" xfId="0" applyFont="1" applyBorder="1">
      <alignment vertical="center"/>
    </xf>
    <xf numFmtId="0" fontId="7" fillId="0" borderId="41" xfId="0" applyFont="1" applyBorder="1">
      <alignment vertical="center"/>
    </xf>
    <xf numFmtId="0" fontId="7" fillId="3" borderId="33" xfId="0" applyFont="1" applyFill="1" applyBorder="1" applyAlignment="1">
      <alignment horizontal="left" vertical="center"/>
    </xf>
    <xf numFmtId="0" fontId="7" fillId="3" borderId="33" xfId="0" applyFont="1" applyFill="1" applyBorder="1">
      <alignment vertical="center"/>
    </xf>
    <xf numFmtId="49" fontId="7" fillId="3" borderId="20" xfId="0" quotePrefix="1" applyNumberFormat="1" applyFont="1" applyFill="1" applyBorder="1">
      <alignment vertical="center"/>
    </xf>
    <xf numFmtId="49" fontId="7" fillId="3" borderId="6" xfId="0" quotePrefix="1" applyNumberFormat="1" applyFont="1" applyFill="1" applyBorder="1">
      <alignment vertical="center"/>
    </xf>
    <xf numFmtId="49" fontId="7" fillId="3" borderId="31" xfId="0" quotePrefix="1" applyNumberFormat="1" applyFont="1" applyFill="1" applyBorder="1">
      <alignment vertical="center"/>
    </xf>
    <xf numFmtId="49" fontId="7" fillId="3" borderId="41" xfId="0" quotePrefix="1" applyNumberFormat="1" applyFont="1" applyFill="1" applyBorder="1">
      <alignment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34" xfId="0" applyFont="1" applyFill="1" applyBorder="1">
      <alignment vertical="center"/>
    </xf>
    <xf numFmtId="0" fontId="7" fillId="3" borderId="0" xfId="0" applyFont="1" applyFill="1" applyAlignment="1">
      <alignment horizontal="left" vertical="center"/>
    </xf>
    <xf numFmtId="0" fontId="7" fillId="3" borderId="4" xfId="0" applyFont="1" applyFill="1" applyBorder="1">
      <alignment vertical="center"/>
    </xf>
    <xf numFmtId="0" fontId="7" fillId="3" borderId="20" xfId="0" quotePrefix="1" applyFont="1" applyFill="1" applyBorder="1">
      <alignment vertical="center"/>
    </xf>
    <xf numFmtId="0" fontId="7" fillId="3" borderId="6" xfId="0" quotePrefix="1" applyFont="1" applyFill="1" applyBorder="1">
      <alignment vertical="center"/>
    </xf>
    <xf numFmtId="0" fontId="7" fillId="3" borderId="31" xfId="0" quotePrefix="1" applyFont="1" applyFill="1" applyBorder="1">
      <alignment vertical="center"/>
    </xf>
    <xf numFmtId="0" fontId="7" fillId="3" borderId="42" xfId="0" quotePrefix="1" applyFont="1" applyFill="1" applyBorder="1">
      <alignment vertical="center"/>
    </xf>
    <xf numFmtId="0" fontId="7" fillId="0" borderId="42" xfId="0" applyFont="1" applyBorder="1">
      <alignment vertical="center"/>
    </xf>
    <xf numFmtId="0" fontId="7" fillId="3" borderId="11" xfId="0" quotePrefix="1" applyFont="1" applyFill="1" applyBorder="1">
      <alignment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16" xfId="0" applyFont="1" applyFill="1" applyBorder="1">
      <alignment vertical="center"/>
    </xf>
    <xf numFmtId="0" fontId="7" fillId="3" borderId="9" xfId="0" applyFont="1" applyFill="1" applyBorder="1" applyAlignment="1">
      <alignment horizontal="left" vertical="center"/>
    </xf>
    <xf numFmtId="0" fontId="7" fillId="3" borderId="12" xfId="0" quotePrefix="1" applyFont="1" applyFill="1" applyBorder="1">
      <alignment vertical="center"/>
    </xf>
    <xf numFmtId="0" fontId="7" fillId="3" borderId="41" xfId="0" quotePrefix="1" applyFont="1" applyFill="1" applyBorder="1">
      <alignment vertical="center"/>
    </xf>
    <xf numFmtId="0" fontId="2" fillId="3" borderId="33" xfId="0" quotePrefix="1" applyFont="1" applyFill="1" applyBorder="1">
      <alignment vertical="center"/>
    </xf>
    <xf numFmtId="0" fontId="2" fillId="6" borderId="39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0" borderId="5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7" fillId="0" borderId="31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2" fillId="0" borderId="4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9E9D7"/>
      <color rgb="FFE7DBFD"/>
      <color rgb="FFFED2D3"/>
      <color rgb="FF666699"/>
      <color rgb="FFFAECF9"/>
      <color rgb="FFE5F8FB"/>
      <color rgb="FFFBFCE8"/>
      <color rgb="FFF4F694"/>
      <color rgb="FFEFF9EB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NIKKEN　COLOR">
      <a:dk1>
        <a:sysClr val="windowText" lastClr="000000"/>
      </a:dk1>
      <a:lt1>
        <a:sysClr val="window" lastClr="FFFFFF"/>
      </a:lt1>
      <a:dk2>
        <a:srgbClr val="62B0E2"/>
      </a:dk2>
      <a:lt2>
        <a:srgbClr val="E7E6E6"/>
      </a:lt2>
      <a:accent1>
        <a:srgbClr val="238966"/>
      </a:accent1>
      <a:accent2>
        <a:srgbClr val="F7B515"/>
      </a:accent2>
      <a:accent3>
        <a:srgbClr val="2CA6E0"/>
      </a:accent3>
      <a:accent4>
        <a:srgbClr val="3271AD"/>
      </a:accent4>
      <a:accent5>
        <a:srgbClr val="E95541"/>
      </a:accent5>
      <a:accent6>
        <a:srgbClr val="D82531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2F5F7-42AA-4E73-8DCD-0503C09559FF}">
  <dimension ref="A1:G138"/>
  <sheetViews>
    <sheetView showGridLines="0" tabSelected="1" view="pageBreakPreview" zoomScale="85" zoomScaleNormal="85" zoomScaleSheetLayoutView="85" workbookViewId="0">
      <selection activeCell="E116" sqref="E116:E118"/>
    </sheetView>
  </sheetViews>
  <sheetFormatPr defaultColWidth="9" defaultRowHeight="15" x14ac:dyDescent="0.45"/>
  <cols>
    <col min="1" max="1" width="1.69921875" style="1" customWidth="1"/>
    <col min="2" max="2" width="5.59765625" style="1" customWidth="1"/>
    <col min="3" max="3" width="7.09765625" style="1" customWidth="1"/>
    <col min="4" max="4" width="32" style="1" bestFit="1" customWidth="1"/>
    <col min="5" max="5" width="18.3984375" style="1" bestFit="1" customWidth="1"/>
    <col min="6" max="7" width="39.19921875" style="2" customWidth="1"/>
    <col min="8" max="16384" width="9" style="1"/>
  </cols>
  <sheetData>
    <row r="1" spans="1:7" ht="6.9" customHeight="1" x14ac:dyDescent="0.45">
      <c r="A1" s="30"/>
    </row>
    <row r="2" spans="1:7" s="27" customFormat="1" ht="36.75" customHeight="1" x14ac:dyDescent="0.5">
      <c r="B2" s="29" t="s">
        <v>47</v>
      </c>
      <c r="F2" s="28"/>
      <c r="G2" s="28"/>
    </row>
    <row r="3" spans="1:7" ht="18" customHeight="1" x14ac:dyDescent="0.45">
      <c r="G3" s="8" t="s">
        <v>8</v>
      </c>
    </row>
    <row r="4" spans="1:7" ht="9" customHeight="1" thickBot="1" x14ac:dyDescent="0.5"/>
    <row r="5" spans="1:7" ht="20.100000000000001" customHeight="1" x14ac:dyDescent="0.45">
      <c r="B5" s="31" t="s">
        <v>0</v>
      </c>
      <c r="C5" s="107" t="s">
        <v>115</v>
      </c>
      <c r="D5" s="107"/>
      <c r="E5" s="107"/>
      <c r="F5" s="107"/>
      <c r="G5" s="108"/>
    </row>
    <row r="6" spans="1:7" ht="20.100000000000001" customHeight="1" x14ac:dyDescent="0.45">
      <c r="B6" s="33"/>
      <c r="C6" s="67"/>
      <c r="D6" s="68" t="s">
        <v>22</v>
      </c>
      <c r="E6" s="68" t="s">
        <v>23</v>
      </c>
      <c r="F6" s="69"/>
      <c r="G6" s="70" t="s">
        <v>1</v>
      </c>
    </row>
    <row r="7" spans="1:7" ht="20.100000000000001" customHeight="1" x14ac:dyDescent="0.45">
      <c r="B7" s="32"/>
      <c r="C7" s="40" t="s">
        <v>2</v>
      </c>
      <c r="D7" s="41" t="s">
        <v>11</v>
      </c>
      <c r="E7" s="41"/>
      <c r="F7" s="42"/>
      <c r="G7" s="43"/>
    </row>
    <row r="8" spans="1:7" ht="20.100000000000001" customHeight="1" x14ac:dyDescent="0.45">
      <c r="B8" s="32"/>
      <c r="C8" s="49">
        <v>1</v>
      </c>
      <c r="D8" s="80" t="s">
        <v>48</v>
      </c>
      <c r="E8" s="39"/>
      <c r="F8" s="46">
        <f>SUBTOTAL(9,F9:F13)</f>
        <v>0</v>
      </c>
      <c r="G8" s="38"/>
    </row>
    <row r="9" spans="1:7" ht="20.100000000000001" customHeight="1" x14ac:dyDescent="0.45">
      <c r="B9" s="32"/>
      <c r="C9" s="77" t="s">
        <v>49</v>
      </c>
      <c r="D9" s="78"/>
      <c r="E9" s="78" t="s">
        <v>54</v>
      </c>
      <c r="F9" s="55"/>
      <c r="G9" s="55"/>
    </row>
    <row r="10" spans="1:7" ht="20.100000000000001" customHeight="1" x14ac:dyDescent="0.45">
      <c r="B10" s="32"/>
      <c r="C10" s="77" t="s">
        <v>50</v>
      </c>
      <c r="D10" s="79"/>
      <c r="E10" s="79" t="s">
        <v>55</v>
      </c>
      <c r="F10" s="5"/>
      <c r="G10" s="5"/>
    </row>
    <row r="11" spans="1:7" ht="20.100000000000001" customHeight="1" x14ac:dyDescent="0.45">
      <c r="B11" s="32"/>
      <c r="C11" s="77" t="s">
        <v>51</v>
      </c>
      <c r="D11" s="80"/>
      <c r="E11" s="80" t="s">
        <v>56</v>
      </c>
      <c r="F11" s="37"/>
      <c r="G11" s="37"/>
    </row>
    <row r="12" spans="1:7" ht="20.100000000000001" customHeight="1" x14ac:dyDescent="0.45">
      <c r="B12" s="32"/>
      <c r="C12" s="77" t="s">
        <v>52</v>
      </c>
      <c r="D12" s="79"/>
      <c r="E12" s="79" t="s">
        <v>57</v>
      </c>
      <c r="F12" s="5"/>
      <c r="G12" s="5"/>
    </row>
    <row r="13" spans="1:7" ht="20.100000000000001" customHeight="1" x14ac:dyDescent="0.45">
      <c r="B13" s="32"/>
      <c r="C13" s="77" t="s">
        <v>53</v>
      </c>
      <c r="D13" s="81"/>
      <c r="E13" s="81" t="s">
        <v>58</v>
      </c>
      <c r="F13" s="71"/>
      <c r="G13" s="71"/>
    </row>
    <row r="14" spans="1:7" ht="20.100000000000001" customHeight="1" x14ac:dyDescent="0.45">
      <c r="B14" s="32"/>
      <c r="C14" s="82">
        <v>2</v>
      </c>
      <c r="D14" s="75" t="s">
        <v>59</v>
      </c>
      <c r="E14" s="75"/>
      <c r="F14" s="46">
        <f>SUBTOTAL(9,F15:F17)</f>
        <v>0</v>
      </c>
      <c r="G14" s="47"/>
    </row>
    <row r="15" spans="1:7" ht="20.100000000000001" customHeight="1" x14ac:dyDescent="0.45">
      <c r="B15" s="32"/>
      <c r="C15" s="77" t="s">
        <v>24</v>
      </c>
      <c r="D15" s="76"/>
      <c r="E15" s="76" t="s">
        <v>60</v>
      </c>
      <c r="F15" s="3"/>
      <c r="G15" s="4"/>
    </row>
    <row r="16" spans="1:7" ht="20.100000000000001" customHeight="1" x14ac:dyDescent="0.45">
      <c r="B16" s="32"/>
      <c r="C16" s="77" t="s">
        <v>25</v>
      </c>
      <c r="D16" s="76"/>
      <c r="E16" s="76" t="s">
        <v>61</v>
      </c>
      <c r="F16" s="3"/>
      <c r="G16" s="4"/>
    </row>
    <row r="17" spans="2:7" ht="20.100000000000001" customHeight="1" x14ac:dyDescent="0.45">
      <c r="B17" s="32"/>
      <c r="C17" s="77" t="s">
        <v>26</v>
      </c>
      <c r="D17" s="76"/>
      <c r="E17" s="76" t="s">
        <v>62</v>
      </c>
      <c r="F17" s="3"/>
      <c r="G17" s="4"/>
    </row>
    <row r="18" spans="2:7" ht="20.100000000000001" customHeight="1" x14ac:dyDescent="0.45">
      <c r="B18" s="32"/>
      <c r="C18" s="83">
        <v>3</v>
      </c>
      <c r="D18" s="75" t="s">
        <v>63</v>
      </c>
      <c r="E18" s="75"/>
      <c r="F18" s="46">
        <f>SUBTOTAL(9,F19:F21)</f>
        <v>0</v>
      </c>
      <c r="G18" s="47"/>
    </row>
    <row r="19" spans="2:7" ht="20.100000000000001" customHeight="1" x14ac:dyDescent="0.45">
      <c r="B19" s="32"/>
      <c r="C19" s="77" t="s">
        <v>27</v>
      </c>
      <c r="D19" s="76"/>
      <c r="E19" s="76" t="s">
        <v>60</v>
      </c>
      <c r="F19" s="3"/>
      <c r="G19" s="4"/>
    </row>
    <row r="20" spans="2:7" ht="20.100000000000001" customHeight="1" x14ac:dyDescent="0.45">
      <c r="B20" s="32"/>
      <c r="C20" s="77" t="s">
        <v>28</v>
      </c>
      <c r="D20" s="76"/>
      <c r="E20" s="76" t="s">
        <v>64</v>
      </c>
      <c r="F20" s="3"/>
      <c r="G20" s="4"/>
    </row>
    <row r="21" spans="2:7" ht="20.100000000000001" customHeight="1" x14ac:dyDescent="0.45">
      <c r="B21" s="32"/>
      <c r="C21" s="77" t="s">
        <v>29</v>
      </c>
      <c r="D21" s="76"/>
      <c r="E21" s="76" t="s">
        <v>65</v>
      </c>
      <c r="F21" s="3"/>
      <c r="G21" s="4"/>
    </row>
    <row r="22" spans="2:7" ht="20.100000000000001" customHeight="1" x14ac:dyDescent="0.45">
      <c r="B22" s="32"/>
      <c r="C22" s="83">
        <v>4</v>
      </c>
      <c r="D22" s="75" t="s">
        <v>66</v>
      </c>
      <c r="E22" s="75"/>
      <c r="F22" s="46">
        <f>SUBTOTAL(9,F23:F23)</f>
        <v>0</v>
      </c>
      <c r="G22" s="47"/>
    </row>
    <row r="23" spans="2:7" ht="20.100000000000001" customHeight="1" x14ac:dyDescent="0.45">
      <c r="B23" s="32"/>
      <c r="C23" s="77" t="s">
        <v>30</v>
      </c>
      <c r="D23" s="76"/>
      <c r="E23" s="76" t="s">
        <v>67</v>
      </c>
      <c r="F23" s="3"/>
      <c r="G23" s="4"/>
    </row>
    <row r="24" spans="2:7" ht="20.100000000000001" customHeight="1" x14ac:dyDescent="0.45">
      <c r="B24" s="32"/>
      <c r="C24" s="83">
        <v>5</v>
      </c>
      <c r="D24" s="75" t="s">
        <v>68</v>
      </c>
      <c r="E24" s="75"/>
      <c r="F24" s="46">
        <f>SUBTOTAL(9,F25:F25)</f>
        <v>0</v>
      </c>
      <c r="G24" s="47"/>
    </row>
    <row r="25" spans="2:7" ht="20.100000000000001" customHeight="1" x14ac:dyDescent="0.45">
      <c r="B25" s="32"/>
      <c r="C25" s="77" t="s">
        <v>31</v>
      </c>
      <c r="D25" s="76"/>
      <c r="E25" s="76" t="s">
        <v>68</v>
      </c>
      <c r="F25" s="3"/>
      <c r="G25" s="4"/>
    </row>
    <row r="26" spans="2:7" ht="20.100000000000001" customHeight="1" x14ac:dyDescent="0.45">
      <c r="B26" s="32"/>
      <c r="C26" s="83">
        <v>6</v>
      </c>
      <c r="D26" s="75" t="s">
        <v>69</v>
      </c>
      <c r="E26" s="75"/>
      <c r="F26" s="46">
        <f>SUBTOTAL(9,F27:F27)</f>
        <v>0</v>
      </c>
      <c r="G26" s="47"/>
    </row>
    <row r="27" spans="2:7" ht="20.100000000000001" customHeight="1" x14ac:dyDescent="0.45">
      <c r="B27" s="32"/>
      <c r="C27" s="77" t="s">
        <v>32</v>
      </c>
      <c r="D27" s="76"/>
      <c r="E27" s="115"/>
      <c r="F27" s="3"/>
      <c r="G27" s="4"/>
    </row>
    <row r="28" spans="2:7" ht="20.100000000000001" customHeight="1" x14ac:dyDescent="0.45">
      <c r="B28" s="32"/>
      <c r="C28" s="83">
        <v>7</v>
      </c>
      <c r="D28" s="75" t="s">
        <v>70</v>
      </c>
      <c r="E28" s="116"/>
      <c r="F28" s="46">
        <f>SUBTOTAL(9,F29:F29)</f>
        <v>0</v>
      </c>
      <c r="G28" s="47"/>
    </row>
    <row r="29" spans="2:7" ht="20.100000000000001" customHeight="1" x14ac:dyDescent="0.45">
      <c r="B29" s="32"/>
      <c r="C29" s="77" t="s">
        <v>41</v>
      </c>
      <c r="D29" s="76"/>
      <c r="E29" s="115"/>
      <c r="F29" s="3"/>
      <c r="G29" s="4"/>
    </row>
    <row r="30" spans="2:7" ht="20.100000000000001" customHeight="1" x14ac:dyDescent="0.45">
      <c r="B30" s="32"/>
      <c r="C30" s="83">
        <v>8</v>
      </c>
      <c r="D30" s="75" t="s">
        <v>71</v>
      </c>
      <c r="E30" s="116"/>
      <c r="F30" s="46">
        <f>SUBTOTAL(9,F31:F31)</f>
        <v>0</v>
      </c>
      <c r="G30" s="47"/>
    </row>
    <row r="31" spans="2:7" ht="20.100000000000001" customHeight="1" x14ac:dyDescent="0.45">
      <c r="B31" s="32"/>
      <c r="C31" s="77" t="s">
        <v>40</v>
      </c>
      <c r="D31" s="76"/>
      <c r="E31" s="115"/>
      <c r="F31" s="3"/>
      <c r="G31" s="4"/>
    </row>
    <row r="32" spans="2:7" ht="20.100000000000001" customHeight="1" x14ac:dyDescent="0.45">
      <c r="B32" s="32"/>
      <c r="C32" s="83">
        <v>9</v>
      </c>
      <c r="D32" s="75" t="s">
        <v>72</v>
      </c>
      <c r="E32" s="116"/>
      <c r="F32" s="46">
        <f>SUBTOTAL(9,F33:F33)</f>
        <v>0</v>
      </c>
      <c r="G32" s="47"/>
    </row>
    <row r="33" spans="2:7" ht="20.100000000000001" customHeight="1" x14ac:dyDescent="0.45">
      <c r="B33" s="32"/>
      <c r="C33" s="77" t="s">
        <v>36</v>
      </c>
      <c r="D33" s="76"/>
      <c r="E33" s="115"/>
      <c r="F33" s="3"/>
      <c r="G33" s="4"/>
    </row>
    <row r="34" spans="2:7" ht="20.100000000000001" customHeight="1" x14ac:dyDescent="0.45">
      <c r="B34" s="32"/>
      <c r="C34" s="83">
        <v>10</v>
      </c>
      <c r="D34" s="75" t="s">
        <v>73</v>
      </c>
      <c r="E34" s="116"/>
      <c r="F34" s="46">
        <f>SUBTOTAL(9,F35:F35)</f>
        <v>0</v>
      </c>
      <c r="G34" s="47"/>
    </row>
    <row r="35" spans="2:7" ht="20.100000000000001" customHeight="1" x14ac:dyDescent="0.45">
      <c r="B35" s="32"/>
      <c r="C35" s="77" t="s">
        <v>35</v>
      </c>
      <c r="D35" s="76"/>
      <c r="E35" s="115"/>
      <c r="F35" s="3"/>
      <c r="G35" s="4"/>
    </row>
    <row r="36" spans="2:7" ht="20.100000000000001" customHeight="1" x14ac:dyDescent="0.45">
      <c r="B36" s="32"/>
      <c r="C36" s="83">
        <v>11</v>
      </c>
      <c r="D36" s="75" t="s">
        <v>74</v>
      </c>
      <c r="E36" s="116"/>
      <c r="F36" s="46">
        <f>SUBTOTAL(9,F37:F43)</f>
        <v>0</v>
      </c>
      <c r="G36" s="47"/>
    </row>
    <row r="37" spans="2:7" ht="20.100000000000001" customHeight="1" x14ac:dyDescent="0.45">
      <c r="B37" s="32"/>
      <c r="C37" s="84" t="s">
        <v>34</v>
      </c>
      <c r="D37" s="78"/>
      <c r="E37" s="78" t="s">
        <v>76</v>
      </c>
      <c r="F37" s="55"/>
      <c r="G37" s="55"/>
    </row>
    <row r="38" spans="2:7" ht="20.100000000000001" customHeight="1" x14ac:dyDescent="0.45">
      <c r="B38" s="32"/>
      <c r="C38" s="85" t="s">
        <v>75</v>
      </c>
      <c r="D38" s="79"/>
      <c r="E38" s="79" t="s">
        <v>77</v>
      </c>
      <c r="F38" s="5"/>
      <c r="G38" s="5"/>
    </row>
    <row r="39" spans="2:7" ht="20.100000000000001" customHeight="1" x14ac:dyDescent="0.45">
      <c r="B39" s="32"/>
      <c r="C39" s="86" t="s">
        <v>78</v>
      </c>
      <c r="D39" s="80"/>
      <c r="E39" s="80" t="s">
        <v>83</v>
      </c>
      <c r="F39" s="37"/>
    </row>
    <row r="40" spans="2:7" ht="20.100000000000001" customHeight="1" x14ac:dyDescent="0.45">
      <c r="B40" s="32"/>
      <c r="C40" s="85" t="s">
        <v>79</v>
      </c>
      <c r="D40" s="79"/>
      <c r="E40" s="79" t="s">
        <v>84</v>
      </c>
      <c r="F40" s="5"/>
      <c r="G40" s="73"/>
    </row>
    <row r="41" spans="2:7" ht="20.100000000000001" customHeight="1" x14ac:dyDescent="0.45">
      <c r="B41" s="32"/>
      <c r="C41" s="86" t="s">
        <v>80</v>
      </c>
      <c r="D41" s="80"/>
      <c r="E41" s="80" t="s">
        <v>85</v>
      </c>
      <c r="F41" s="37"/>
    </row>
    <row r="42" spans="2:7" ht="20.100000000000001" customHeight="1" x14ac:dyDescent="0.45">
      <c r="B42" s="32"/>
      <c r="C42" s="85" t="s">
        <v>81</v>
      </c>
      <c r="D42" s="79"/>
      <c r="E42" s="79" t="s">
        <v>86</v>
      </c>
      <c r="F42" s="5"/>
      <c r="G42" s="73"/>
    </row>
    <row r="43" spans="2:7" ht="20.100000000000001" customHeight="1" x14ac:dyDescent="0.45">
      <c r="B43" s="32"/>
      <c r="C43" s="87" t="s">
        <v>82</v>
      </c>
      <c r="D43" s="81"/>
      <c r="E43" s="81" t="s">
        <v>87</v>
      </c>
      <c r="F43" s="71"/>
      <c r="G43" s="8"/>
    </row>
    <row r="44" spans="2:7" ht="20.100000000000001" customHeight="1" x14ac:dyDescent="0.45">
      <c r="B44" s="32"/>
      <c r="C44" s="83">
        <v>12</v>
      </c>
      <c r="D44" s="75" t="s">
        <v>88</v>
      </c>
      <c r="E44" s="75"/>
      <c r="F44" s="46">
        <f>SUBTOTAL(9,F45:F45)</f>
        <v>0</v>
      </c>
      <c r="G44" s="47"/>
    </row>
    <row r="45" spans="2:7" ht="20.100000000000001" customHeight="1" x14ac:dyDescent="0.45">
      <c r="B45" s="32"/>
      <c r="C45" s="77" t="s">
        <v>33</v>
      </c>
      <c r="D45" s="76"/>
      <c r="E45" s="76" t="s">
        <v>89</v>
      </c>
      <c r="F45" s="3"/>
      <c r="G45" s="4"/>
    </row>
    <row r="46" spans="2:7" ht="20.100000000000001" customHeight="1" thickBot="1" x14ac:dyDescent="0.5">
      <c r="B46" s="32"/>
      <c r="C46" s="111" t="s">
        <v>12</v>
      </c>
      <c r="D46" s="112"/>
      <c r="E46" s="88"/>
      <c r="F46" s="9">
        <f>SUBTOTAL(9,F8:F45)</f>
        <v>0</v>
      </c>
      <c r="G46" s="7"/>
    </row>
    <row r="47" spans="2:7" ht="20.100000000000001" customHeight="1" x14ac:dyDescent="0.45">
      <c r="B47" s="32"/>
      <c r="C47" s="89" t="s">
        <v>3</v>
      </c>
      <c r="D47" s="90" t="s">
        <v>13</v>
      </c>
      <c r="E47" s="90"/>
      <c r="F47" s="51"/>
      <c r="G47" s="52"/>
    </row>
    <row r="48" spans="2:7" ht="20.100000000000001" customHeight="1" x14ac:dyDescent="0.45">
      <c r="B48" s="32"/>
      <c r="C48" s="91">
        <v>1</v>
      </c>
      <c r="D48" s="78" t="s">
        <v>48</v>
      </c>
      <c r="E48" s="78"/>
      <c r="F48" s="46">
        <f>SUBTOTAL(9,F49:F52)</f>
        <v>0</v>
      </c>
      <c r="G48" s="56"/>
    </row>
    <row r="49" spans="2:7" ht="20.100000000000001" customHeight="1" x14ac:dyDescent="0.45">
      <c r="B49" s="32"/>
      <c r="C49" s="92" t="s">
        <v>43</v>
      </c>
      <c r="D49" s="78"/>
      <c r="E49" s="78" t="s">
        <v>91</v>
      </c>
      <c r="F49" s="55"/>
      <c r="G49" s="56"/>
    </row>
    <row r="50" spans="2:7" ht="20.100000000000001" customHeight="1" x14ac:dyDescent="0.45">
      <c r="B50" s="32"/>
      <c r="C50" s="93" t="s">
        <v>90</v>
      </c>
      <c r="D50" s="79"/>
      <c r="E50" s="79" t="s">
        <v>56</v>
      </c>
      <c r="F50" s="5"/>
      <c r="G50" s="6"/>
    </row>
    <row r="51" spans="2:7" ht="20.100000000000001" customHeight="1" x14ac:dyDescent="0.45">
      <c r="B51" s="32"/>
      <c r="C51" s="94" t="s">
        <v>44</v>
      </c>
      <c r="D51" s="80"/>
      <c r="E51" s="80" t="s">
        <v>57</v>
      </c>
      <c r="F51" s="37"/>
      <c r="G51" s="38"/>
    </row>
    <row r="52" spans="2:7" ht="20.100000000000001" customHeight="1" x14ac:dyDescent="0.45">
      <c r="B52" s="32"/>
      <c r="C52" s="95" t="s">
        <v>45</v>
      </c>
      <c r="D52" s="96"/>
      <c r="E52" s="96" t="s">
        <v>58</v>
      </c>
      <c r="F52" s="72"/>
      <c r="G52" s="74"/>
    </row>
    <row r="53" spans="2:7" ht="20.100000000000001" customHeight="1" x14ac:dyDescent="0.45">
      <c r="B53" s="32"/>
      <c r="C53" s="83">
        <v>2</v>
      </c>
      <c r="D53" s="75" t="s">
        <v>92</v>
      </c>
      <c r="E53" s="75"/>
      <c r="F53" s="46">
        <f>SUBTOTAL(9,F54:F56)</f>
        <v>0</v>
      </c>
      <c r="G53" s="47"/>
    </row>
    <row r="54" spans="2:7" ht="20.100000000000001" customHeight="1" x14ac:dyDescent="0.45">
      <c r="B54" s="32"/>
      <c r="C54" s="97" t="s">
        <v>24</v>
      </c>
      <c r="D54" s="76"/>
      <c r="E54" s="76" t="s">
        <v>91</v>
      </c>
      <c r="F54" s="3"/>
      <c r="G54" s="4"/>
    </row>
    <row r="55" spans="2:7" ht="20.100000000000001" customHeight="1" x14ac:dyDescent="0.45">
      <c r="B55" s="32"/>
      <c r="C55" s="97" t="s">
        <v>42</v>
      </c>
      <c r="D55" s="76"/>
      <c r="E55" s="76" t="s">
        <v>56</v>
      </c>
      <c r="F55" s="3"/>
      <c r="G55" s="4"/>
    </row>
    <row r="56" spans="2:7" ht="20.100000000000001" customHeight="1" x14ac:dyDescent="0.45">
      <c r="B56" s="32"/>
      <c r="C56" s="97" t="s">
        <v>26</v>
      </c>
      <c r="D56" s="76"/>
      <c r="E56" s="76" t="s">
        <v>93</v>
      </c>
      <c r="F56" s="3"/>
      <c r="G56" s="4"/>
    </row>
    <row r="57" spans="2:7" ht="20.100000000000001" customHeight="1" x14ac:dyDescent="0.45">
      <c r="B57" s="32"/>
      <c r="C57" s="83">
        <v>3</v>
      </c>
      <c r="D57" s="75" t="s">
        <v>94</v>
      </c>
      <c r="E57" s="75"/>
      <c r="F57" s="46">
        <f>SUBTOTAL(9,F58:F58)</f>
        <v>0</v>
      </c>
      <c r="G57" s="47"/>
    </row>
    <row r="58" spans="2:7" ht="20.100000000000001" customHeight="1" x14ac:dyDescent="0.45">
      <c r="B58" s="32"/>
      <c r="C58" s="97" t="s">
        <v>27</v>
      </c>
      <c r="D58" s="76"/>
      <c r="E58" s="76" t="s">
        <v>95</v>
      </c>
      <c r="F58" s="3"/>
      <c r="G58" s="4"/>
    </row>
    <row r="59" spans="2:7" ht="20.100000000000001" customHeight="1" x14ac:dyDescent="0.45">
      <c r="B59" s="32"/>
      <c r="C59" s="83">
        <v>4</v>
      </c>
      <c r="D59" s="75" t="s">
        <v>69</v>
      </c>
      <c r="E59" s="75"/>
      <c r="F59" s="46">
        <f>SUBTOTAL(9,F60:F60)</f>
        <v>0</v>
      </c>
      <c r="G59" s="47"/>
    </row>
    <row r="60" spans="2:7" ht="20.100000000000001" customHeight="1" x14ac:dyDescent="0.45">
      <c r="B60" s="32"/>
      <c r="C60" s="97" t="s">
        <v>30</v>
      </c>
      <c r="D60" s="76"/>
      <c r="E60" s="115"/>
      <c r="F60" s="3"/>
      <c r="G60" s="4"/>
    </row>
    <row r="61" spans="2:7" ht="20.100000000000001" customHeight="1" x14ac:dyDescent="0.45">
      <c r="B61" s="32"/>
      <c r="C61" s="83">
        <v>5</v>
      </c>
      <c r="D61" s="75" t="s">
        <v>70</v>
      </c>
      <c r="E61" s="116"/>
      <c r="F61" s="46">
        <f>SUBTOTAL(9,F62:F62)</f>
        <v>0</v>
      </c>
      <c r="G61" s="47"/>
    </row>
    <row r="62" spans="2:7" ht="20.100000000000001" customHeight="1" x14ac:dyDescent="0.45">
      <c r="B62" s="32"/>
      <c r="C62" s="97" t="s">
        <v>31</v>
      </c>
      <c r="D62" s="76"/>
      <c r="E62" s="115"/>
      <c r="F62" s="3"/>
      <c r="G62" s="4"/>
    </row>
    <row r="63" spans="2:7" ht="20.100000000000001" customHeight="1" x14ac:dyDescent="0.45">
      <c r="B63" s="32"/>
      <c r="C63" s="83">
        <v>6</v>
      </c>
      <c r="D63" s="75" t="s">
        <v>96</v>
      </c>
      <c r="E63" s="116"/>
      <c r="F63" s="46">
        <f>SUBTOTAL(9,F64:F64)</f>
        <v>0</v>
      </c>
      <c r="G63" s="47"/>
    </row>
    <row r="64" spans="2:7" ht="20.100000000000001" customHeight="1" x14ac:dyDescent="0.45">
      <c r="B64" s="32"/>
      <c r="C64" s="97" t="s">
        <v>32</v>
      </c>
      <c r="D64" s="76"/>
      <c r="E64" s="115"/>
      <c r="F64" s="3"/>
      <c r="G64" s="4"/>
    </row>
    <row r="65" spans="2:7" ht="20.100000000000001" customHeight="1" x14ac:dyDescent="0.45">
      <c r="B65" s="32"/>
      <c r="C65" s="83">
        <v>7</v>
      </c>
      <c r="D65" s="75" t="s">
        <v>72</v>
      </c>
      <c r="E65" s="116"/>
      <c r="F65" s="46">
        <f>SUBTOTAL(9,F66)</f>
        <v>0</v>
      </c>
      <c r="G65" s="47"/>
    </row>
    <row r="66" spans="2:7" ht="20.100000000000001" customHeight="1" x14ac:dyDescent="0.45">
      <c r="B66" s="32"/>
      <c r="C66" s="97" t="s">
        <v>41</v>
      </c>
      <c r="D66" s="80"/>
      <c r="E66" s="117"/>
      <c r="F66" s="37"/>
      <c r="G66" s="38"/>
    </row>
    <row r="67" spans="2:7" ht="20.100000000000001" customHeight="1" x14ac:dyDescent="0.45">
      <c r="B67" s="32"/>
      <c r="C67" s="83">
        <v>8</v>
      </c>
      <c r="D67" s="75" t="s">
        <v>73</v>
      </c>
      <c r="E67" s="116"/>
      <c r="F67" s="46">
        <f>SUBTOTAL(9,F68)</f>
        <v>0</v>
      </c>
      <c r="G67" s="47"/>
    </row>
    <row r="68" spans="2:7" ht="20.100000000000001" customHeight="1" x14ac:dyDescent="0.45">
      <c r="B68" s="32"/>
      <c r="C68" s="97" t="s">
        <v>40</v>
      </c>
      <c r="D68" s="75"/>
      <c r="E68" s="116"/>
      <c r="F68" s="48"/>
      <c r="G68" s="47"/>
    </row>
    <row r="69" spans="2:7" ht="20.100000000000001" customHeight="1" x14ac:dyDescent="0.45">
      <c r="B69" s="32"/>
      <c r="C69" s="83">
        <v>9</v>
      </c>
      <c r="D69" s="75" t="s">
        <v>98</v>
      </c>
      <c r="E69" s="116"/>
      <c r="F69" s="46">
        <f>SUBTOTAL(9,F70:F73)</f>
        <v>0</v>
      </c>
      <c r="G69" s="47"/>
    </row>
    <row r="70" spans="2:7" ht="20.100000000000001" customHeight="1" x14ac:dyDescent="0.45">
      <c r="B70" s="32"/>
      <c r="C70" s="97" t="s">
        <v>36</v>
      </c>
      <c r="D70" s="78"/>
      <c r="E70" s="78" t="s">
        <v>76</v>
      </c>
      <c r="F70" s="55"/>
      <c r="G70" s="55"/>
    </row>
    <row r="71" spans="2:7" ht="20.100000000000001" customHeight="1" x14ac:dyDescent="0.45">
      <c r="B71" s="32"/>
      <c r="C71" s="97" t="s">
        <v>97</v>
      </c>
      <c r="D71" s="79"/>
      <c r="E71" s="79" t="s">
        <v>99</v>
      </c>
      <c r="F71" s="5"/>
      <c r="G71" s="5"/>
    </row>
    <row r="72" spans="2:7" ht="20.100000000000001" customHeight="1" x14ac:dyDescent="0.45">
      <c r="B72" s="32"/>
      <c r="C72" s="97" t="s">
        <v>37</v>
      </c>
      <c r="D72" s="79"/>
      <c r="E72" s="79" t="s">
        <v>77</v>
      </c>
      <c r="F72" s="5"/>
      <c r="G72" s="5"/>
    </row>
    <row r="73" spans="2:7" ht="20.100000000000001" customHeight="1" x14ac:dyDescent="0.45">
      <c r="B73" s="32"/>
      <c r="C73" s="97" t="s">
        <v>38</v>
      </c>
      <c r="D73" s="81"/>
      <c r="E73" s="81" t="s">
        <v>84</v>
      </c>
      <c r="F73" s="71"/>
      <c r="G73" s="71"/>
    </row>
    <row r="74" spans="2:7" ht="20.100000000000001" customHeight="1" thickBot="1" x14ac:dyDescent="0.5">
      <c r="B74" s="32"/>
      <c r="C74" s="113" t="s">
        <v>16</v>
      </c>
      <c r="D74" s="114"/>
      <c r="E74" s="98"/>
      <c r="F74" s="66">
        <f>SUBTOTAL(9,F48:F73)</f>
        <v>0</v>
      </c>
      <c r="G74" s="54"/>
    </row>
    <row r="75" spans="2:7" ht="20.100000000000001" customHeight="1" x14ac:dyDescent="0.45">
      <c r="B75" s="32"/>
      <c r="C75" s="99" t="s">
        <v>14</v>
      </c>
      <c r="D75" s="100" t="s">
        <v>15</v>
      </c>
      <c r="E75" s="100"/>
      <c r="F75" s="42"/>
      <c r="G75" s="43"/>
    </row>
    <row r="76" spans="2:7" ht="20.100000000000001" customHeight="1" x14ac:dyDescent="0.45">
      <c r="B76" s="32"/>
      <c r="C76" s="83">
        <v>1</v>
      </c>
      <c r="D76" s="75" t="s">
        <v>100</v>
      </c>
      <c r="E76" s="75"/>
      <c r="F76" s="46">
        <f>SUBTOTAL(9,F77:F80)</f>
        <v>0</v>
      </c>
      <c r="G76" s="48"/>
    </row>
    <row r="77" spans="2:7" ht="20.100000000000001" customHeight="1" x14ac:dyDescent="0.45">
      <c r="B77" s="32"/>
      <c r="C77" s="97" t="s">
        <v>43</v>
      </c>
      <c r="D77" s="78"/>
      <c r="E77" s="78" t="s">
        <v>91</v>
      </c>
      <c r="F77" s="55"/>
      <c r="G77" s="55"/>
    </row>
    <row r="78" spans="2:7" ht="20.100000000000001" customHeight="1" x14ac:dyDescent="0.45">
      <c r="B78" s="32"/>
      <c r="C78" s="97" t="s">
        <v>90</v>
      </c>
      <c r="D78" s="79"/>
      <c r="E78" s="79" t="s">
        <v>56</v>
      </c>
      <c r="F78" s="5"/>
      <c r="G78" s="5"/>
    </row>
    <row r="79" spans="2:7" ht="20.100000000000001" customHeight="1" x14ac:dyDescent="0.45">
      <c r="B79" s="32"/>
      <c r="C79" s="97" t="s">
        <v>44</v>
      </c>
      <c r="D79" s="79"/>
      <c r="E79" s="79" t="s">
        <v>57</v>
      </c>
      <c r="F79" s="5"/>
      <c r="G79" s="5"/>
    </row>
    <row r="80" spans="2:7" ht="20.100000000000001" customHeight="1" x14ac:dyDescent="0.45">
      <c r="B80" s="32"/>
      <c r="C80" s="97" t="s">
        <v>45</v>
      </c>
      <c r="D80" s="81"/>
      <c r="E80" s="81" t="s">
        <v>58</v>
      </c>
      <c r="F80" s="71"/>
      <c r="G80" s="71"/>
    </row>
    <row r="81" spans="2:7" ht="20.100000000000001" customHeight="1" x14ac:dyDescent="0.45">
      <c r="B81" s="32"/>
      <c r="C81" s="83">
        <v>2</v>
      </c>
      <c r="D81" s="75" t="s">
        <v>101</v>
      </c>
      <c r="E81" s="75"/>
      <c r="F81" s="46">
        <f>SUBTOTAL(9,F82:F84)</f>
        <v>0</v>
      </c>
      <c r="G81" s="47"/>
    </row>
    <row r="82" spans="2:7" ht="20.100000000000001" customHeight="1" x14ac:dyDescent="0.45">
      <c r="B82" s="32"/>
      <c r="C82" s="97" t="s">
        <v>24</v>
      </c>
      <c r="D82" s="76"/>
      <c r="E82" s="76" t="s">
        <v>60</v>
      </c>
      <c r="F82" s="3"/>
      <c r="G82" s="4"/>
    </row>
    <row r="83" spans="2:7" ht="20.100000000000001" customHeight="1" x14ac:dyDescent="0.45">
      <c r="B83" s="32"/>
      <c r="C83" s="101" t="s">
        <v>42</v>
      </c>
      <c r="D83" s="76"/>
      <c r="E83" s="76" t="s">
        <v>64</v>
      </c>
      <c r="F83" s="5"/>
      <c r="G83" s="6"/>
    </row>
    <row r="84" spans="2:7" ht="20.100000000000001" customHeight="1" x14ac:dyDescent="0.45">
      <c r="B84" s="32"/>
      <c r="C84" s="101" t="s">
        <v>26</v>
      </c>
      <c r="D84" s="76"/>
      <c r="E84" s="76" t="s">
        <v>62</v>
      </c>
      <c r="F84" s="5"/>
      <c r="G84" s="6"/>
    </row>
    <row r="85" spans="2:7" ht="20.100000000000001" customHeight="1" x14ac:dyDescent="0.45">
      <c r="B85" s="32"/>
      <c r="C85" s="83">
        <v>3</v>
      </c>
      <c r="D85" s="75" t="s">
        <v>63</v>
      </c>
      <c r="E85" s="75"/>
      <c r="F85" s="46">
        <f>SUBTOTAL(9,F86:F88)</f>
        <v>0</v>
      </c>
      <c r="G85" s="47"/>
    </row>
    <row r="86" spans="2:7" ht="20.100000000000001" customHeight="1" x14ac:dyDescent="0.45">
      <c r="B86" s="32"/>
      <c r="C86" s="97" t="s">
        <v>27</v>
      </c>
      <c r="D86" s="76"/>
      <c r="E86" s="76" t="s">
        <v>60</v>
      </c>
      <c r="F86" s="3"/>
      <c r="G86" s="4"/>
    </row>
    <row r="87" spans="2:7" ht="20.100000000000001" customHeight="1" x14ac:dyDescent="0.45">
      <c r="B87" s="32"/>
      <c r="C87" s="101" t="s">
        <v>28</v>
      </c>
      <c r="D87" s="76"/>
      <c r="E87" s="76" t="s">
        <v>102</v>
      </c>
      <c r="F87" s="5"/>
      <c r="G87" s="6"/>
    </row>
    <row r="88" spans="2:7" ht="20.100000000000001" customHeight="1" x14ac:dyDescent="0.45">
      <c r="B88" s="32"/>
      <c r="C88" s="101" t="s">
        <v>29</v>
      </c>
      <c r="D88" s="76"/>
      <c r="E88" s="76" t="s">
        <v>103</v>
      </c>
      <c r="F88" s="5"/>
      <c r="G88" s="6"/>
    </row>
    <row r="89" spans="2:7" ht="20.100000000000001" customHeight="1" x14ac:dyDescent="0.45">
      <c r="B89" s="32"/>
      <c r="C89" s="83">
        <v>4</v>
      </c>
      <c r="D89" s="75" t="s">
        <v>69</v>
      </c>
      <c r="E89" s="75"/>
      <c r="F89" s="46">
        <f>SUBTOTAL(9,F90:F90)</f>
        <v>0</v>
      </c>
      <c r="G89" s="47"/>
    </row>
    <row r="90" spans="2:7" ht="20.100000000000001" customHeight="1" x14ac:dyDescent="0.45">
      <c r="B90" s="32"/>
      <c r="C90" s="97" t="s">
        <v>30</v>
      </c>
      <c r="D90" s="76"/>
      <c r="E90" s="115"/>
      <c r="F90" s="3"/>
      <c r="G90" s="4"/>
    </row>
    <row r="91" spans="2:7" ht="20.100000000000001" customHeight="1" x14ac:dyDescent="0.45">
      <c r="B91" s="32"/>
      <c r="C91" s="83">
        <v>5</v>
      </c>
      <c r="D91" s="75" t="s">
        <v>70</v>
      </c>
      <c r="E91" s="116"/>
      <c r="F91" s="46">
        <f>SUBTOTAL(9,F92:F92)</f>
        <v>0</v>
      </c>
      <c r="G91" s="47"/>
    </row>
    <row r="92" spans="2:7" ht="20.100000000000001" customHeight="1" x14ac:dyDescent="0.45">
      <c r="B92" s="32"/>
      <c r="C92" s="97" t="s">
        <v>31</v>
      </c>
      <c r="D92" s="76"/>
      <c r="E92" s="115"/>
      <c r="F92" s="3"/>
      <c r="G92" s="4"/>
    </row>
    <row r="93" spans="2:7" ht="20.100000000000001" customHeight="1" x14ac:dyDescent="0.45">
      <c r="B93" s="32"/>
      <c r="C93" s="83">
        <v>6</v>
      </c>
      <c r="D93" s="75" t="s">
        <v>71</v>
      </c>
      <c r="E93" s="116"/>
      <c r="F93" s="46">
        <f>SUBTOTAL(9,F94:F94)</f>
        <v>0</v>
      </c>
      <c r="G93" s="47"/>
    </row>
    <row r="94" spans="2:7" ht="20.100000000000001" customHeight="1" x14ac:dyDescent="0.45">
      <c r="B94" s="32"/>
      <c r="C94" s="97" t="s">
        <v>32</v>
      </c>
      <c r="D94" s="76"/>
      <c r="E94" s="115"/>
      <c r="F94" s="3"/>
      <c r="G94" s="4"/>
    </row>
    <row r="95" spans="2:7" ht="20.100000000000001" customHeight="1" x14ac:dyDescent="0.45">
      <c r="B95" s="32"/>
      <c r="C95" s="83">
        <v>7</v>
      </c>
      <c r="D95" s="75" t="s">
        <v>72</v>
      </c>
      <c r="E95" s="116"/>
      <c r="F95" s="46">
        <f>SUBTOTAL(9,F96:F96)</f>
        <v>0</v>
      </c>
      <c r="G95" s="47"/>
    </row>
    <row r="96" spans="2:7" ht="20.100000000000001" customHeight="1" x14ac:dyDescent="0.45">
      <c r="B96" s="32"/>
      <c r="C96" s="97" t="s">
        <v>41</v>
      </c>
      <c r="D96" s="76"/>
      <c r="E96" s="115"/>
      <c r="F96" s="3"/>
      <c r="G96" s="4"/>
    </row>
    <row r="97" spans="2:7" ht="20.100000000000001" customHeight="1" x14ac:dyDescent="0.45">
      <c r="B97" s="32"/>
      <c r="C97" s="83">
        <v>8</v>
      </c>
      <c r="D97" s="75" t="s">
        <v>73</v>
      </c>
      <c r="E97" s="116"/>
      <c r="F97" s="46">
        <f>SUBTOTAL(9,F98:F98)</f>
        <v>0</v>
      </c>
      <c r="G97" s="47"/>
    </row>
    <row r="98" spans="2:7" ht="20.100000000000001" customHeight="1" x14ac:dyDescent="0.45">
      <c r="B98" s="32"/>
      <c r="C98" s="97" t="s">
        <v>40</v>
      </c>
      <c r="D98" s="75"/>
      <c r="E98" s="115"/>
      <c r="F98" s="3"/>
      <c r="G98" s="47"/>
    </row>
    <row r="99" spans="2:7" ht="20.100000000000001" customHeight="1" x14ac:dyDescent="0.45">
      <c r="B99" s="32"/>
      <c r="C99" s="83">
        <v>9</v>
      </c>
      <c r="D99" s="75" t="s">
        <v>98</v>
      </c>
      <c r="E99" s="75"/>
      <c r="F99" s="46">
        <f>SUBTOTAL(9,F100:F104)</f>
        <v>0</v>
      </c>
      <c r="G99" s="47"/>
    </row>
    <row r="100" spans="2:7" ht="20.100000000000001" customHeight="1" x14ac:dyDescent="0.45">
      <c r="B100" s="32"/>
      <c r="C100" s="92" t="s">
        <v>36</v>
      </c>
      <c r="D100" s="78"/>
      <c r="E100" s="78" t="s">
        <v>76</v>
      </c>
      <c r="F100" s="37"/>
      <c r="G100" s="55"/>
    </row>
    <row r="101" spans="2:7" ht="20.100000000000001" customHeight="1" x14ac:dyDescent="0.45">
      <c r="B101" s="32"/>
      <c r="C101" s="93" t="s">
        <v>97</v>
      </c>
      <c r="D101" s="79"/>
      <c r="E101" s="79" t="s">
        <v>77</v>
      </c>
      <c r="F101" s="5"/>
      <c r="G101" s="5"/>
    </row>
    <row r="102" spans="2:7" ht="20.100000000000001" customHeight="1" x14ac:dyDescent="0.45">
      <c r="B102" s="32"/>
      <c r="C102" s="94" t="s">
        <v>37</v>
      </c>
      <c r="D102" s="80"/>
      <c r="E102" s="80" t="s">
        <v>83</v>
      </c>
      <c r="F102" s="37"/>
      <c r="G102" s="37"/>
    </row>
    <row r="103" spans="2:7" ht="20.100000000000001" customHeight="1" x14ac:dyDescent="0.45">
      <c r="B103" s="32"/>
      <c r="C103" s="93" t="s">
        <v>38</v>
      </c>
      <c r="D103" s="79"/>
      <c r="E103" s="79" t="s">
        <v>84</v>
      </c>
      <c r="F103" s="5"/>
      <c r="G103" s="5"/>
    </row>
    <row r="104" spans="2:7" ht="20.100000000000001" customHeight="1" x14ac:dyDescent="0.45">
      <c r="B104" s="32"/>
      <c r="C104" s="102" t="s">
        <v>39</v>
      </c>
      <c r="D104" s="81"/>
      <c r="E104" s="81" t="s">
        <v>104</v>
      </c>
      <c r="F104" s="71"/>
      <c r="G104" s="71"/>
    </row>
    <row r="105" spans="2:7" ht="20.100000000000001" customHeight="1" x14ac:dyDescent="0.45">
      <c r="B105" s="32"/>
      <c r="C105" s="83">
        <v>10</v>
      </c>
      <c r="D105" s="75" t="s">
        <v>105</v>
      </c>
      <c r="E105" s="75"/>
      <c r="F105" s="46">
        <f>SUBTOTAL(9,F106:F106)</f>
        <v>0</v>
      </c>
      <c r="G105" s="47"/>
    </row>
    <row r="106" spans="2:7" ht="20.100000000000001" customHeight="1" x14ac:dyDescent="0.45">
      <c r="B106" s="32"/>
      <c r="C106" s="83"/>
      <c r="D106" s="75"/>
      <c r="E106" s="116"/>
      <c r="F106" s="48"/>
      <c r="G106" s="47"/>
    </row>
    <row r="107" spans="2:7" ht="20.100000000000001" customHeight="1" thickBot="1" x14ac:dyDescent="0.5">
      <c r="B107" s="32"/>
      <c r="C107" s="109" t="s">
        <v>17</v>
      </c>
      <c r="D107" s="110"/>
      <c r="E107" s="53"/>
      <c r="F107" s="66">
        <f>SUBTOTAL(9,F76:F106)</f>
        <v>0</v>
      </c>
      <c r="G107" s="54"/>
    </row>
    <row r="108" spans="2:7" ht="20.100000000000001" customHeight="1" x14ac:dyDescent="0.45">
      <c r="B108" s="32"/>
      <c r="C108" s="40" t="s">
        <v>18</v>
      </c>
      <c r="D108" s="41" t="s">
        <v>111</v>
      </c>
      <c r="E108" s="41"/>
      <c r="F108" s="42"/>
      <c r="G108" s="43"/>
    </row>
    <row r="109" spans="2:7" ht="20.100000000000001" customHeight="1" x14ac:dyDescent="0.45">
      <c r="B109" s="32"/>
      <c r="C109" s="44">
        <v>1</v>
      </c>
      <c r="D109" s="75" t="s">
        <v>106</v>
      </c>
      <c r="E109" s="75"/>
      <c r="F109" s="48"/>
      <c r="G109" s="48"/>
    </row>
    <row r="110" spans="2:7" ht="20.100000000000001" customHeight="1" x14ac:dyDescent="0.45">
      <c r="B110" s="32"/>
      <c r="C110" s="57" t="s">
        <v>43</v>
      </c>
      <c r="D110" s="75"/>
      <c r="E110" s="75" t="s">
        <v>107</v>
      </c>
      <c r="F110" s="48"/>
      <c r="G110" s="48"/>
    </row>
    <row r="111" spans="2:7" ht="20.100000000000001" customHeight="1" x14ac:dyDescent="0.45">
      <c r="B111" s="32"/>
      <c r="C111" s="57" t="s">
        <v>90</v>
      </c>
      <c r="D111" s="75"/>
      <c r="E111" s="75" t="s">
        <v>108</v>
      </c>
      <c r="F111" s="48"/>
      <c r="G111" s="48"/>
    </row>
    <row r="112" spans="2:7" ht="20.100000000000001" customHeight="1" x14ac:dyDescent="0.45">
      <c r="B112" s="32"/>
      <c r="C112" s="57" t="s">
        <v>44</v>
      </c>
      <c r="D112" s="75"/>
      <c r="E112" s="75" t="s">
        <v>86</v>
      </c>
      <c r="F112" s="48"/>
      <c r="G112" s="48"/>
    </row>
    <row r="113" spans="2:7" ht="20.100000000000001" customHeight="1" thickBot="1" x14ac:dyDescent="0.5">
      <c r="B113" s="32"/>
      <c r="C113" s="109" t="s">
        <v>112</v>
      </c>
      <c r="D113" s="110"/>
      <c r="E113" s="53"/>
      <c r="F113" s="66">
        <f>SUBTOTAL(9,F109:F112)</f>
        <v>0</v>
      </c>
      <c r="G113" s="54"/>
    </row>
    <row r="114" spans="2:7" ht="20.100000000000001" customHeight="1" x14ac:dyDescent="0.45">
      <c r="B114" s="32"/>
      <c r="C114" s="40" t="s">
        <v>19</v>
      </c>
      <c r="D114" s="50" t="s">
        <v>20</v>
      </c>
      <c r="E114" s="50"/>
      <c r="F114" s="51"/>
      <c r="G114" s="52"/>
    </row>
    <row r="115" spans="2:7" ht="20.100000000000001" customHeight="1" x14ac:dyDescent="0.45">
      <c r="B115" s="32"/>
      <c r="C115" s="44">
        <v>1</v>
      </c>
      <c r="D115" s="75" t="s">
        <v>109</v>
      </c>
      <c r="E115" s="45"/>
      <c r="F115" s="46">
        <f>SUBTOTAL(9,F116:F116)</f>
        <v>0</v>
      </c>
      <c r="G115" s="47"/>
    </row>
    <row r="116" spans="2:7" ht="20.100000000000001" customHeight="1" x14ac:dyDescent="0.45">
      <c r="B116" s="32"/>
      <c r="C116" s="57" t="s">
        <v>43</v>
      </c>
      <c r="D116" s="76"/>
      <c r="E116" s="118"/>
      <c r="F116" s="3"/>
      <c r="G116" s="4"/>
    </row>
    <row r="117" spans="2:7" ht="20.100000000000001" customHeight="1" x14ac:dyDescent="0.45">
      <c r="B117" s="32"/>
      <c r="C117" s="44">
        <v>2</v>
      </c>
      <c r="D117" s="75" t="s">
        <v>110</v>
      </c>
      <c r="E117" s="119"/>
      <c r="F117" s="46">
        <f>SUBTOTAL(9,F118:F118)</f>
        <v>0</v>
      </c>
      <c r="G117" s="47"/>
    </row>
    <row r="118" spans="2:7" ht="20.100000000000001" customHeight="1" x14ac:dyDescent="0.45">
      <c r="B118" s="32"/>
      <c r="C118" s="103" t="s">
        <v>24</v>
      </c>
      <c r="D118" s="45"/>
      <c r="E118" s="119"/>
      <c r="F118" s="48"/>
      <c r="G118" s="47"/>
    </row>
    <row r="119" spans="2:7" ht="20.100000000000001" customHeight="1" thickBot="1" x14ac:dyDescent="0.5">
      <c r="B119" s="32"/>
      <c r="C119" s="109" t="s">
        <v>21</v>
      </c>
      <c r="D119" s="110"/>
      <c r="E119" s="53"/>
      <c r="F119" s="66">
        <f>SUBTOTAL(9,F115:F118)</f>
        <v>0</v>
      </c>
      <c r="G119" s="54"/>
    </row>
    <row r="120" spans="2:7" ht="20.100000000000001" customHeight="1" thickTop="1" thickBot="1" x14ac:dyDescent="0.5">
      <c r="B120" s="104" t="s">
        <v>113</v>
      </c>
      <c r="C120" s="105"/>
      <c r="D120" s="106"/>
      <c r="E120" s="34"/>
      <c r="F120" s="35">
        <f>SUBTOTAL(9,F8:F119)</f>
        <v>0</v>
      </c>
      <c r="G120" s="36"/>
    </row>
    <row r="121" spans="2:7" ht="20.100000000000001" customHeight="1" x14ac:dyDescent="0.45">
      <c r="B121" s="58" t="s">
        <v>114</v>
      </c>
      <c r="C121" s="59"/>
      <c r="D121" s="60"/>
      <c r="E121" s="60"/>
      <c r="F121" s="64"/>
      <c r="G121" s="65"/>
    </row>
    <row r="122" spans="2:7" ht="20.100000000000001" customHeight="1" thickBot="1" x14ac:dyDescent="0.5">
      <c r="B122" s="61"/>
      <c r="C122" s="62"/>
      <c r="D122" s="63"/>
      <c r="E122" s="63"/>
      <c r="F122" s="9">
        <f>SUM(F120)</f>
        <v>0</v>
      </c>
      <c r="G122" s="10"/>
    </row>
    <row r="123" spans="2:7" ht="20.100000000000001" customHeight="1" thickBot="1" x14ac:dyDescent="0.5"/>
    <row r="124" spans="2:7" ht="20.100000000000001" customHeight="1" x14ac:dyDescent="0.45">
      <c r="B124" s="11" t="s">
        <v>46</v>
      </c>
      <c r="C124" s="12"/>
      <c r="D124" s="13"/>
      <c r="E124" s="13"/>
      <c r="F124" s="17"/>
      <c r="G124" s="18"/>
    </row>
    <row r="125" spans="2:7" ht="20.100000000000001" customHeight="1" thickBot="1" x14ac:dyDescent="0.5">
      <c r="B125" s="14"/>
      <c r="C125" s="15"/>
      <c r="D125" s="16"/>
      <c r="E125" s="16"/>
      <c r="F125" s="9">
        <v>0</v>
      </c>
      <c r="G125" s="10"/>
    </row>
    <row r="126" spans="2:7" ht="20.100000000000001" customHeight="1" x14ac:dyDescent="0.45">
      <c r="B126" s="11" t="s">
        <v>4</v>
      </c>
      <c r="C126" s="12"/>
      <c r="D126" s="13"/>
      <c r="E126" s="13"/>
      <c r="F126" s="17"/>
      <c r="G126" s="18"/>
    </row>
    <row r="127" spans="2:7" ht="20.100000000000001" customHeight="1" thickBot="1" x14ac:dyDescent="0.5">
      <c r="B127" s="14"/>
      <c r="C127" s="15"/>
      <c r="D127" s="16"/>
      <c r="E127" s="16"/>
      <c r="F127" s="9">
        <v>0</v>
      </c>
      <c r="G127" s="10"/>
    </row>
    <row r="128" spans="2:7" ht="20.100000000000001" customHeight="1" x14ac:dyDescent="0.45">
      <c r="B128" s="11" t="s">
        <v>9</v>
      </c>
      <c r="C128" s="12"/>
      <c r="D128" s="13"/>
      <c r="E128" s="13"/>
      <c r="F128" s="17"/>
      <c r="G128" s="18"/>
    </row>
    <row r="129" spans="2:7" ht="20.100000000000001" customHeight="1" thickBot="1" x14ac:dyDescent="0.5">
      <c r="B129" s="14"/>
      <c r="C129" s="15"/>
      <c r="D129" s="16"/>
      <c r="E129" s="16"/>
      <c r="F129" s="9">
        <v>0</v>
      </c>
      <c r="G129" s="10"/>
    </row>
    <row r="130" spans="2:7" ht="20.100000000000001" customHeight="1" x14ac:dyDescent="0.45">
      <c r="B130" s="11" t="s">
        <v>5</v>
      </c>
      <c r="C130" s="12"/>
      <c r="D130" s="13"/>
      <c r="E130" s="13"/>
      <c r="F130" s="17"/>
      <c r="G130" s="18"/>
    </row>
    <row r="131" spans="2:7" ht="20.100000000000001" customHeight="1" thickBot="1" x14ac:dyDescent="0.5">
      <c r="B131" s="14"/>
      <c r="C131" s="15"/>
      <c r="D131" s="16"/>
      <c r="E131" s="16"/>
      <c r="F131" s="9">
        <f>SUM(F125,F127,F129)</f>
        <v>0</v>
      </c>
      <c r="G131" s="10"/>
    </row>
    <row r="132" spans="2:7" ht="20.100000000000001" customHeight="1" thickBot="1" x14ac:dyDescent="0.5"/>
    <row r="133" spans="2:7" ht="20.100000000000001" customHeight="1" x14ac:dyDescent="0.45">
      <c r="B133" s="19" t="s">
        <v>6</v>
      </c>
      <c r="C133" s="20"/>
      <c r="D133" s="21"/>
      <c r="E133" s="21"/>
      <c r="F133" s="25"/>
      <c r="G133" s="26"/>
    </row>
    <row r="134" spans="2:7" ht="20.100000000000001" customHeight="1" thickBot="1" x14ac:dyDescent="0.5">
      <c r="B134" s="22"/>
      <c r="C134" s="23"/>
      <c r="D134" s="24"/>
      <c r="E134" s="24"/>
      <c r="F134" s="9">
        <f>SUM(F122,F131)</f>
        <v>0</v>
      </c>
      <c r="G134" s="10"/>
    </row>
    <row r="135" spans="2:7" ht="20.100000000000001" customHeight="1" x14ac:dyDescent="0.45">
      <c r="B135" s="19" t="s">
        <v>10</v>
      </c>
      <c r="C135" s="20"/>
      <c r="D135" s="21"/>
      <c r="E135" s="21"/>
      <c r="F135" s="25"/>
      <c r="G135" s="26"/>
    </row>
    <row r="136" spans="2:7" ht="20.100000000000001" customHeight="1" thickBot="1" x14ac:dyDescent="0.5">
      <c r="B136" s="22"/>
      <c r="C136" s="23"/>
      <c r="D136" s="24"/>
      <c r="E136" s="24"/>
      <c r="F136" s="9">
        <v>0</v>
      </c>
      <c r="G136" s="10"/>
    </row>
    <row r="137" spans="2:7" ht="20.100000000000001" customHeight="1" x14ac:dyDescent="0.45">
      <c r="B137" s="19" t="s">
        <v>7</v>
      </c>
      <c r="C137" s="20"/>
      <c r="D137" s="21"/>
      <c r="E137" s="21"/>
      <c r="F137" s="25"/>
      <c r="G137" s="26"/>
    </row>
    <row r="138" spans="2:7" ht="20.100000000000001" customHeight="1" thickBot="1" x14ac:dyDescent="0.5">
      <c r="B138" s="22"/>
      <c r="C138" s="23"/>
      <c r="D138" s="24"/>
      <c r="E138" s="24"/>
      <c r="F138" s="9">
        <f>SUM(F134,F136)</f>
        <v>0</v>
      </c>
      <c r="G138" s="10"/>
    </row>
  </sheetData>
  <mergeCells count="7">
    <mergeCell ref="B120:D120"/>
    <mergeCell ref="C5:G5"/>
    <mergeCell ref="C119:D119"/>
    <mergeCell ref="C46:D46"/>
    <mergeCell ref="C74:D74"/>
    <mergeCell ref="C107:D107"/>
    <mergeCell ref="C113:D113"/>
  </mergeCells>
  <phoneticPr fontId="3"/>
  <printOptions horizontalCentered="1"/>
  <pageMargins left="0.31496062992125984" right="0.31496062992125984" top="0.35433070866141736" bottom="0.15748031496062992" header="0.31496062992125984" footer="0.31496062992125984"/>
  <pageSetup paperSize="8" scale="90" orientation="portrait" r:id="rId1"/>
  <headerFooter>
    <oddHeader>&amp;L　　　様式10-2</oddHeader>
  </headerFooter>
  <rowBreaks count="3" manualBreakCount="3">
    <brk id="46" min="1" max="6" man="1"/>
    <brk id="74" min="1" max="6" man="1"/>
    <brk id="10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Ⅰ機械設備工事</vt:lpstr>
      <vt:lpstr>Ⅰ機械設備工事!Print_Area</vt:lpstr>
      <vt:lpstr>Ⅰ機械設備工事!Print_Titles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2026-07-07T04:56:14Z</dcterms:created>
  <dcterms:modified xsi:type="dcterms:W3CDTF">2026-07-07T04:56:25Z</dcterms:modified>
</cp:coreProperties>
</file>