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FF84EC7B-B452-4763-9516-26825E2B5644}" xr6:coauthVersionLast="47" xr6:coauthVersionMax="47" xr10:uidLastSave="{00000000-0000-0000-0000-000000000000}"/>
  <bookViews>
    <workbookView xWindow="28680" yWindow="-120" windowWidth="29040" windowHeight="15720" xr2:uid="{B10115FA-4876-4CA1-B26D-38A092B78780}"/>
  </bookViews>
  <sheets>
    <sheet name="Ⅰ建築工事" sheetId="1" r:id="rId1"/>
  </sheets>
  <definedNames>
    <definedName name="_xlnm.Print_Area" localSheetId="0">Ⅰ建築工事!$B$1:$G$406</definedName>
    <definedName name="_xlnm.Print_Titles" localSheetId="0">Ⅰ建築工事!$2:$6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1" i="1" l="1"/>
  <c r="F384" i="1"/>
  <c r="F387" i="1"/>
  <c r="F388" i="1"/>
  <c r="F399" i="1"/>
  <c r="F376" i="1"/>
  <c r="F370" i="1"/>
  <c r="F364" i="1"/>
  <c r="F343" i="1"/>
  <c r="F195" i="1"/>
  <c r="F351" i="1"/>
  <c r="F345" i="1"/>
  <c r="F324" i="1"/>
  <c r="F337" i="1" s="1"/>
  <c r="F310" i="1"/>
  <c r="F321" i="1" s="1"/>
  <c r="F301" i="1"/>
  <c r="F297" i="1"/>
  <c r="F287" i="1"/>
  <c r="F275" i="1"/>
  <c r="F263" i="1"/>
  <c r="F255" i="1"/>
  <c r="F251" i="1"/>
  <c r="F241" i="1"/>
  <c r="F220" i="1"/>
  <c r="F211" i="1"/>
  <c r="F206" i="1"/>
  <c r="F184" i="1"/>
  <c r="F177" i="1"/>
  <c r="F173" i="1"/>
  <c r="F154" i="1"/>
  <c r="F144" i="1"/>
  <c r="F133" i="1"/>
  <c r="F127" i="1"/>
  <c r="F117" i="1"/>
  <c r="F114" i="1"/>
  <c r="F111" i="1"/>
  <c r="F96" i="1"/>
  <c r="F84" i="1"/>
  <c r="F75" i="1"/>
  <c r="F68" i="1"/>
  <c r="F49" i="1"/>
  <c r="F39" i="1"/>
  <c r="F34" i="1"/>
  <c r="F21" i="1"/>
  <c r="F9" i="1"/>
  <c r="F307" i="1" l="1"/>
  <c r="F260" i="1"/>
  <c r="F181" i="1"/>
  <c r="F358" i="1"/>
  <c r="F124" i="1"/>
  <c r="F377" i="1" l="1"/>
  <c r="F390" i="1" s="1"/>
  <c r="F402" i="1" s="1"/>
  <c r="F406" i="1" s="1"/>
</calcChain>
</file>

<file path=xl/sharedStrings.xml><?xml version="1.0" encoding="utf-8"?>
<sst xmlns="http://schemas.openxmlformats.org/spreadsheetml/2006/main" count="683" uniqueCount="245">
  <si>
    <t>（仮称）さいたま市新庁舎整備事業建設（建築）工事　提案価格総括表</t>
    <rPh sb="1" eb="3">
      <t>カショウ</t>
    </rPh>
    <rPh sb="8" eb="9">
      <t>シ</t>
    </rPh>
    <rPh sb="9" eb="12">
      <t>シンチョウシャ</t>
    </rPh>
    <rPh sb="12" eb="14">
      <t>セイビ</t>
    </rPh>
    <rPh sb="14" eb="16">
      <t>ジギョウ</t>
    </rPh>
    <rPh sb="16" eb="18">
      <t>ケンセツ</t>
    </rPh>
    <rPh sb="19" eb="21">
      <t>ケンチク</t>
    </rPh>
    <rPh sb="22" eb="24">
      <t>コウジ</t>
    </rPh>
    <rPh sb="25" eb="27">
      <t>テイアン</t>
    </rPh>
    <rPh sb="27" eb="29">
      <t>カカク</t>
    </rPh>
    <rPh sb="29" eb="32">
      <t>ソウカツヒョウ</t>
    </rPh>
    <phoneticPr fontId="2"/>
  </si>
  <si>
    <t>貴社名・受付番号：</t>
    <rPh sb="0" eb="3">
      <t>キシャメイ</t>
    </rPh>
    <rPh sb="4" eb="8">
      <t>ウケツケバンゴウ</t>
    </rPh>
    <phoneticPr fontId="4"/>
  </si>
  <si>
    <t>Ⅰ</t>
    <phoneticPr fontId="4"/>
  </si>
  <si>
    <t>建築工事</t>
    <rPh sb="0" eb="4">
      <t>ケンチクコウジ</t>
    </rPh>
    <phoneticPr fontId="4"/>
  </si>
  <si>
    <t>科目</t>
    <rPh sb="0" eb="2">
      <t>カモク</t>
    </rPh>
    <phoneticPr fontId="4"/>
  </si>
  <si>
    <t>中科目</t>
    <rPh sb="0" eb="3">
      <t>チュウカモク</t>
    </rPh>
    <phoneticPr fontId="4"/>
  </si>
  <si>
    <t>備考</t>
    <rPh sb="0" eb="2">
      <t>ビコウ</t>
    </rPh>
    <phoneticPr fontId="4"/>
  </si>
  <si>
    <t>A</t>
    <phoneticPr fontId="4"/>
  </si>
  <si>
    <t>行政棟</t>
    <rPh sb="0" eb="3">
      <t>ギョウセイトウ</t>
    </rPh>
    <phoneticPr fontId="4"/>
  </si>
  <si>
    <t>直接仮設</t>
  </si>
  <si>
    <t>地下（構造）</t>
    <rPh sb="0" eb="2">
      <t>チカ</t>
    </rPh>
    <rPh sb="3" eb="5">
      <t>コウゾウ</t>
    </rPh>
    <phoneticPr fontId="4"/>
  </si>
  <si>
    <t>2-1</t>
    <phoneticPr fontId="4"/>
  </si>
  <si>
    <t>土工</t>
    <rPh sb="0" eb="2">
      <t>ドコウ</t>
    </rPh>
    <phoneticPr fontId="4"/>
  </si>
  <si>
    <t>2-2</t>
  </si>
  <si>
    <t>地業</t>
    <rPh sb="0" eb="2">
      <t>ジギョウ</t>
    </rPh>
    <phoneticPr fontId="4"/>
  </si>
  <si>
    <t>2-3</t>
  </si>
  <si>
    <t>鉄筋</t>
    <rPh sb="0" eb="2">
      <t>テッキン</t>
    </rPh>
    <phoneticPr fontId="4"/>
  </si>
  <si>
    <t>2-4</t>
  </si>
  <si>
    <t>ｺﾝｸﾘｰﾄ</t>
    <phoneticPr fontId="4"/>
  </si>
  <si>
    <t>2-5</t>
  </si>
  <si>
    <t>型枠</t>
    <rPh sb="0" eb="2">
      <t>カタワク</t>
    </rPh>
    <phoneticPr fontId="4"/>
  </si>
  <si>
    <t>2-6</t>
  </si>
  <si>
    <t>本体鉄骨</t>
    <rPh sb="0" eb="4">
      <t>ホンタイテッコツ</t>
    </rPh>
    <phoneticPr fontId="4"/>
  </si>
  <si>
    <t>2-7</t>
  </si>
  <si>
    <t>床関連</t>
    <rPh sb="0" eb="3">
      <t>ユカカンレン</t>
    </rPh>
    <phoneticPr fontId="4"/>
  </si>
  <si>
    <t>2-8</t>
  </si>
  <si>
    <t>鉄骨階段</t>
    <rPh sb="0" eb="4">
      <t>テッコツカイダン</t>
    </rPh>
    <phoneticPr fontId="4"/>
  </si>
  <si>
    <t>2-9</t>
  </si>
  <si>
    <t>付帯鉄骨</t>
    <rPh sb="0" eb="2">
      <t>フタイ</t>
    </rPh>
    <rPh sb="2" eb="4">
      <t>テッコツ</t>
    </rPh>
    <phoneticPr fontId="4"/>
  </si>
  <si>
    <t>2-10</t>
  </si>
  <si>
    <t>耐火被覆</t>
    <rPh sb="0" eb="4">
      <t>タイカヒフク</t>
    </rPh>
    <phoneticPr fontId="4"/>
  </si>
  <si>
    <t>2-11</t>
  </si>
  <si>
    <t>免震装置</t>
    <rPh sb="0" eb="4">
      <t>メンシンソウチ</t>
    </rPh>
    <phoneticPr fontId="4"/>
  </si>
  <si>
    <t>地下（仕上）</t>
    <rPh sb="0" eb="2">
      <t>チカ</t>
    </rPh>
    <rPh sb="3" eb="5">
      <t>シアゲ</t>
    </rPh>
    <phoneticPr fontId="4"/>
  </si>
  <si>
    <t>3-1</t>
    <phoneticPr fontId="4"/>
  </si>
  <si>
    <t>既成ｺﾝｸﾘｰﾄ</t>
    <rPh sb="0" eb="2">
      <t>キセイキセイ</t>
    </rPh>
    <phoneticPr fontId="4"/>
  </si>
  <si>
    <t>3-2</t>
    <phoneticPr fontId="4"/>
  </si>
  <si>
    <t>防水</t>
    <rPh sb="0" eb="2">
      <t>ボウスイ</t>
    </rPh>
    <phoneticPr fontId="4"/>
  </si>
  <si>
    <t>3-3</t>
  </si>
  <si>
    <t>ﾀｲﾙ</t>
    <phoneticPr fontId="4"/>
  </si>
  <si>
    <t>3-4</t>
  </si>
  <si>
    <t>木工</t>
    <rPh sb="0" eb="2">
      <t>モッコウ</t>
    </rPh>
    <phoneticPr fontId="4"/>
  </si>
  <si>
    <t>3-5</t>
  </si>
  <si>
    <t>金属</t>
    <rPh sb="0" eb="2">
      <t>キンゾク</t>
    </rPh>
    <phoneticPr fontId="4"/>
  </si>
  <si>
    <t>3-6</t>
  </si>
  <si>
    <t>左官</t>
    <rPh sb="0" eb="2">
      <t>サカン</t>
    </rPh>
    <phoneticPr fontId="4"/>
  </si>
  <si>
    <t>3-7</t>
  </si>
  <si>
    <t>鋼製建具</t>
    <rPh sb="0" eb="4">
      <t>コウセイタテグ</t>
    </rPh>
    <phoneticPr fontId="4"/>
  </si>
  <si>
    <t>3-8</t>
  </si>
  <si>
    <t>鋼製軽量建具</t>
    <rPh sb="0" eb="2">
      <t>コウセイ</t>
    </rPh>
    <rPh sb="2" eb="4">
      <t>ケイリョウ</t>
    </rPh>
    <rPh sb="4" eb="6">
      <t>タテグ</t>
    </rPh>
    <phoneticPr fontId="4"/>
  </si>
  <si>
    <t>3-9</t>
  </si>
  <si>
    <t>ｼｬｯﾀｰ</t>
    <phoneticPr fontId="4"/>
  </si>
  <si>
    <t>3-10</t>
  </si>
  <si>
    <t>塗装</t>
    <rPh sb="0" eb="2">
      <t>トソウ</t>
    </rPh>
    <phoneticPr fontId="4"/>
  </si>
  <si>
    <t>3-11</t>
  </si>
  <si>
    <t>内外装</t>
    <rPh sb="0" eb="3">
      <t>ナイガイソウ</t>
    </rPh>
    <phoneticPr fontId="4"/>
  </si>
  <si>
    <t>3-12</t>
  </si>
  <si>
    <t>ﾕﾆｯﾄ他</t>
    <rPh sb="4" eb="5">
      <t>ホカ</t>
    </rPh>
    <phoneticPr fontId="4"/>
  </si>
  <si>
    <t>地下（地域防災施設）</t>
    <rPh sb="0" eb="2">
      <t>チカ</t>
    </rPh>
    <rPh sb="3" eb="9">
      <t>チイキボウサイシセツ</t>
    </rPh>
    <phoneticPr fontId="4"/>
  </si>
  <si>
    <t>4-1</t>
    <phoneticPr fontId="4"/>
  </si>
  <si>
    <t>4-2</t>
    <phoneticPr fontId="4"/>
  </si>
  <si>
    <t>4-3</t>
  </si>
  <si>
    <t>4-4</t>
  </si>
  <si>
    <t>地上（構造）</t>
    <rPh sb="0" eb="2">
      <t>チジョウ</t>
    </rPh>
    <rPh sb="3" eb="5">
      <t>コウゾウ</t>
    </rPh>
    <phoneticPr fontId="4"/>
  </si>
  <si>
    <t>5-1</t>
    <phoneticPr fontId="4"/>
  </si>
  <si>
    <t>5-2</t>
    <phoneticPr fontId="4"/>
  </si>
  <si>
    <t>5-3</t>
  </si>
  <si>
    <t>5-4</t>
  </si>
  <si>
    <t>5-5</t>
  </si>
  <si>
    <t>5-6</t>
  </si>
  <si>
    <t>5-7</t>
  </si>
  <si>
    <t>5-8</t>
  </si>
  <si>
    <t>5-9</t>
  </si>
  <si>
    <t>地上（仕上）</t>
    <rPh sb="0" eb="2">
      <t>チジョウ</t>
    </rPh>
    <rPh sb="3" eb="5">
      <t>シアゲ</t>
    </rPh>
    <phoneticPr fontId="4"/>
  </si>
  <si>
    <t>6-1</t>
    <phoneticPr fontId="4"/>
  </si>
  <si>
    <t>6-2</t>
    <phoneticPr fontId="4"/>
  </si>
  <si>
    <t>6-3</t>
  </si>
  <si>
    <t>6-4</t>
  </si>
  <si>
    <t>6-5</t>
  </si>
  <si>
    <t>屋根及びとい</t>
    <rPh sb="0" eb="3">
      <t>ヤネオヨ</t>
    </rPh>
    <phoneticPr fontId="4"/>
  </si>
  <si>
    <t>6-6</t>
  </si>
  <si>
    <t>6-7</t>
  </si>
  <si>
    <t>6-8</t>
  </si>
  <si>
    <t>ｱﾙﾐﾆｳﾑ製建具</t>
    <rPh sb="6" eb="9">
      <t>セイタテグ</t>
    </rPh>
    <phoneticPr fontId="4"/>
  </si>
  <si>
    <t>6-9</t>
  </si>
  <si>
    <t>鋼製建具</t>
    <rPh sb="0" eb="2">
      <t>コウセイ</t>
    </rPh>
    <rPh sb="2" eb="4">
      <t>タテグ</t>
    </rPh>
    <phoneticPr fontId="4"/>
  </si>
  <si>
    <t>6-10</t>
  </si>
  <si>
    <t>6-11</t>
  </si>
  <si>
    <t>ｽﾃﾝﾚｽ製建具</t>
    <rPh sb="5" eb="6">
      <t>セイ</t>
    </rPh>
    <rPh sb="6" eb="8">
      <t>タテグ</t>
    </rPh>
    <phoneticPr fontId="4"/>
  </si>
  <si>
    <t>6-12</t>
  </si>
  <si>
    <t>自動ﾄﾞｱ開閉装置</t>
    <rPh sb="0" eb="2">
      <t>ジドウ</t>
    </rPh>
    <rPh sb="5" eb="9">
      <t>カイヘイソウチ</t>
    </rPh>
    <phoneticPr fontId="4"/>
  </si>
  <si>
    <t>6-13</t>
  </si>
  <si>
    <t>6-14</t>
  </si>
  <si>
    <t>ｶﾞﾗｽ</t>
    <phoneticPr fontId="4"/>
  </si>
  <si>
    <t>6-15</t>
  </si>
  <si>
    <t>ｱﾙﾐﾆｳﾑ製ｶｰﾃﾝｳｫｰﾙ</t>
    <rPh sb="6" eb="7">
      <t>セイ</t>
    </rPh>
    <phoneticPr fontId="4"/>
  </si>
  <si>
    <t>6-16</t>
  </si>
  <si>
    <t>6-17</t>
  </si>
  <si>
    <t>6-18</t>
  </si>
  <si>
    <t>地上（地域防災施設）</t>
    <rPh sb="0" eb="2">
      <t>チジョウ</t>
    </rPh>
    <rPh sb="3" eb="9">
      <t>チイキボウサイシセツ</t>
    </rPh>
    <phoneticPr fontId="4"/>
  </si>
  <si>
    <t>7-1</t>
    <phoneticPr fontId="4"/>
  </si>
  <si>
    <t>7-2</t>
    <phoneticPr fontId="4"/>
  </si>
  <si>
    <t>7-3</t>
  </si>
  <si>
    <t>7-4</t>
  </si>
  <si>
    <t>7-5</t>
  </si>
  <si>
    <t>7-6</t>
  </si>
  <si>
    <t>展望（構造）</t>
    <rPh sb="0" eb="2">
      <t>テンボウ</t>
    </rPh>
    <rPh sb="3" eb="5">
      <t>コウゾウ</t>
    </rPh>
    <phoneticPr fontId="4"/>
  </si>
  <si>
    <t>8-1</t>
    <phoneticPr fontId="4"/>
  </si>
  <si>
    <t>8-2</t>
    <phoneticPr fontId="4"/>
  </si>
  <si>
    <t>8-3</t>
  </si>
  <si>
    <t>8-4</t>
  </si>
  <si>
    <t>8-5</t>
  </si>
  <si>
    <t>8-6</t>
  </si>
  <si>
    <t>8-7</t>
  </si>
  <si>
    <t>8-8</t>
  </si>
  <si>
    <t>展望（仕上）</t>
    <rPh sb="0" eb="2">
      <t>テンボウ</t>
    </rPh>
    <rPh sb="3" eb="5">
      <t>シアゲ</t>
    </rPh>
    <phoneticPr fontId="4"/>
  </si>
  <si>
    <t>9-1</t>
    <phoneticPr fontId="4"/>
  </si>
  <si>
    <t>9-2</t>
    <phoneticPr fontId="4"/>
  </si>
  <si>
    <t>9-3</t>
  </si>
  <si>
    <t>9-4</t>
  </si>
  <si>
    <t>9-5</t>
  </si>
  <si>
    <t>9-6</t>
  </si>
  <si>
    <t>9-7</t>
  </si>
  <si>
    <t>9-8</t>
  </si>
  <si>
    <t>9-9</t>
  </si>
  <si>
    <t>9-10</t>
  </si>
  <si>
    <t>9-11</t>
  </si>
  <si>
    <t>展望（地域交流センター）</t>
    <rPh sb="0" eb="2">
      <t>テンボウ</t>
    </rPh>
    <rPh sb="3" eb="5">
      <t>チイキ</t>
    </rPh>
    <rPh sb="5" eb="7">
      <t>コウリュウ</t>
    </rPh>
    <phoneticPr fontId="4"/>
  </si>
  <si>
    <t>10-1</t>
    <phoneticPr fontId="4"/>
  </si>
  <si>
    <t>10-2</t>
    <phoneticPr fontId="4"/>
  </si>
  <si>
    <t>10-3</t>
  </si>
  <si>
    <t>10-4</t>
  </si>
  <si>
    <t>10-5</t>
  </si>
  <si>
    <t>10-6</t>
  </si>
  <si>
    <t>10-7</t>
  </si>
  <si>
    <t>10-8</t>
  </si>
  <si>
    <t>10-9</t>
  </si>
  <si>
    <t>10-10</t>
  </si>
  <si>
    <t>10-11</t>
  </si>
  <si>
    <t>10-12</t>
  </si>
  <si>
    <t>10-13</t>
  </si>
  <si>
    <t>10-14</t>
  </si>
  <si>
    <t>HP（構造）</t>
    <rPh sb="3" eb="5">
      <t>コウゾウ</t>
    </rPh>
    <phoneticPr fontId="4"/>
  </si>
  <si>
    <t>11-1</t>
    <phoneticPr fontId="4"/>
  </si>
  <si>
    <t>11-2</t>
    <phoneticPr fontId="4"/>
  </si>
  <si>
    <t>HP（仕上）</t>
    <rPh sb="3" eb="5">
      <t>シアゲ</t>
    </rPh>
    <phoneticPr fontId="4"/>
  </si>
  <si>
    <t>12-1</t>
    <phoneticPr fontId="4"/>
  </si>
  <si>
    <t>12-2</t>
    <phoneticPr fontId="4"/>
  </si>
  <si>
    <t>外構</t>
    <rPh sb="0" eb="2">
      <t>ガイコウ</t>
    </rPh>
    <phoneticPr fontId="4"/>
  </si>
  <si>
    <t>13-1</t>
    <phoneticPr fontId="4"/>
  </si>
  <si>
    <t>舗装</t>
    <rPh sb="0" eb="2">
      <t>ホソウ</t>
    </rPh>
    <phoneticPr fontId="4"/>
  </si>
  <si>
    <t>13-2</t>
    <phoneticPr fontId="4"/>
  </si>
  <si>
    <t>造園（植栽）</t>
    <rPh sb="0" eb="2">
      <t>ゾウエン</t>
    </rPh>
    <rPh sb="3" eb="5">
      <t>ショクサイ</t>
    </rPh>
    <phoneticPr fontId="4"/>
  </si>
  <si>
    <t>13-3</t>
  </si>
  <si>
    <t>その他雑</t>
    <rPh sb="2" eb="3">
      <t>タ</t>
    </rPh>
    <rPh sb="3" eb="4">
      <t>ザツ</t>
    </rPh>
    <phoneticPr fontId="4"/>
  </si>
  <si>
    <t>発生材運搬</t>
    <rPh sb="0" eb="5">
      <t>ハッセイザイウンパン</t>
    </rPh>
    <phoneticPr fontId="4"/>
  </si>
  <si>
    <t>発生材処分</t>
    <rPh sb="0" eb="5">
      <t>ハッセイザイショブン</t>
    </rPh>
    <phoneticPr fontId="4"/>
  </si>
  <si>
    <t>機械式駐車場設備工事（駐車場）</t>
    <rPh sb="0" eb="3">
      <t>キカイシキ</t>
    </rPh>
    <rPh sb="3" eb="8">
      <t>チュウシャジョウセツビ</t>
    </rPh>
    <rPh sb="8" eb="10">
      <t>コウジ</t>
    </rPh>
    <rPh sb="11" eb="14">
      <t>チュウシャジョウ</t>
    </rPh>
    <phoneticPr fontId="4"/>
  </si>
  <si>
    <t>行政棟小計</t>
    <rPh sb="0" eb="2">
      <t>ギョウセイ</t>
    </rPh>
    <rPh sb="2" eb="3">
      <t>トウ</t>
    </rPh>
    <rPh sb="3" eb="5">
      <t>ショウケイ</t>
    </rPh>
    <rPh sb="4" eb="5">
      <t>ケイ</t>
    </rPh>
    <phoneticPr fontId="4"/>
  </si>
  <si>
    <t>B</t>
    <phoneticPr fontId="4"/>
  </si>
  <si>
    <t>市民広場棟</t>
    <rPh sb="0" eb="2">
      <t>シミン</t>
    </rPh>
    <rPh sb="2" eb="4">
      <t>ヒロバ</t>
    </rPh>
    <rPh sb="4" eb="5">
      <t>トウ</t>
    </rPh>
    <phoneticPr fontId="4"/>
  </si>
  <si>
    <t>2-2</t>
    <phoneticPr fontId="4"/>
  </si>
  <si>
    <t>4-5</t>
  </si>
  <si>
    <t>4-6</t>
  </si>
  <si>
    <t>4-7</t>
  </si>
  <si>
    <t>4-8</t>
  </si>
  <si>
    <t>4-9</t>
  </si>
  <si>
    <t>地上（地域交流センター）</t>
    <rPh sb="0" eb="2">
      <t>チジョウ</t>
    </rPh>
    <rPh sb="3" eb="7">
      <t>チイキコウリュウ</t>
    </rPh>
    <phoneticPr fontId="4"/>
  </si>
  <si>
    <t>5-10</t>
  </si>
  <si>
    <t>5-11</t>
  </si>
  <si>
    <t>5-12</t>
  </si>
  <si>
    <t>5-13</t>
  </si>
  <si>
    <t>5-14</t>
  </si>
  <si>
    <t>5-15</t>
  </si>
  <si>
    <t>PCｶｰﾃﾝｳｫｰﾙ</t>
    <phoneticPr fontId="4"/>
  </si>
  <si>
    <t>5-16</t>
  </si>
  <si>
    <t>5-17</t>
  </si>
  <si>
    <t>5-18</t>
  </si>
  <si>
    <t>外構（人工地盤等）</t>
    <rPh sb="0" eb="2">
      <t>ガイコウ</t>
    </rPh>
    <rPh sb="3" eb="8">
      <t>ジンコウジバントウ</t>
    </rPh>
    <phoneticPr fontId="4"/>
  </si>
  <si>
    <t>市民広場棟小計</t>
    <rPh sb="0" eb="4">
      <t>シミンヒロバ</t>
    </rPh>
    <rPh sb="4" eb="5">
      <t>トウ</t>
    </rPh>
    <rPh sb="5" eb="7">
      <t>ショウケイ</t>
    </rPh>
    <rPh sb="6" eb="7">
      <t>ケイ</t>
    </rPh>
    <phoneticPr fontId="4"/>
  </si>
  <si>
    <t>C</t>
    <phoneticPr fontId="4"/>
  </si>
  <si>
    <t>議会棟</t>
    <rPh sb="0" eb="3">
      <t>ギカイトウ</t>
    </rPh>
    <phoneticPr fontId="4"/>
  </si>
  <si>
    <t>直接仮設</t>
    <phoneticPr fontId="4"/>
  </si>
  <si>
    <t>石</t>
    <rPh sb="0" eb="1">
      <t>イシ</t>
    </rPh>
    <phoneticPr fontId="4"/>
  </si>
  <si>
    <t>6-19</t>
  </si>
  <si>
    <t>6-20</t>
  </si>
  <si>
    <t>地上（駐車場）</t>
    <rPh sb="0" eb="2">
      <t>チジョウ</t>
    </rPh>
    <rPh sb="3" eb="6">
      <t>チュウシャジョウ</t>
    </rPh>
    <phoneticPr fontId="4"/>
  </si>
  <si>
    <t>7-7</t>
  </si>
  <si>
    <t>7-8</t>
  </si>
  <si>
    <t>7-9</t>
  </si>
  <si>
    <t>昇降機設備工事</t>
    <rPh sb="0" eb="3">
      <t>ショウコウキ</t>
    </rPh>
    <rPh sb="3" eb="5">
      <t>セツビ</t>
    </rPh>
    <rPh sb="5" eb="7">
      <t>コウジ</t>
    </rPh>
    <phoneticPr fontId="4"/>
  </si>
  <si>
    <t>議会棟小計</t>
    <rPh sb="0" eb="2">
      <t>ギカイ</t>
    </rPh>
    <rPh sb="2" eb="3">
      <t>トウ</t>
    </rPh>
    <rPh sb="3" eb="5">
      <t>ショウケイ</t>
    </rPh>
    <rPh sb="4" eb="5">
      <t>ケイ</t>
    </rPh>
    <phoneticPr fontId="4"/>
  </si>
  <si>
    <t>D</t>
    <phoneticPr fontId="4"/>
  </si>
  <si>
    <t>ﾃﾞｯｷ棟1</t>
    <rPh sb="4" eb="5">
      <t>トウ</t>
    </rPh>
    <phoneticPr fontId="4"/>
  </si>
  <si>
    <t>構造</t>
    <rPh sb="0" eb="2">
      <t>コウゾウ</t>
    </rPh>
    <phoneticPr fontId="4"/>
  </si>
  <si>
    <t>仕上</t>
    <rPh sb="0" eb="2">
      <t>シアゲ</t>
    </rPh>
    <phoneticPr fontId="4"/>
  </si>
  <si>
    <t>仕上（駐車場）</t>
    <rPh sb="0" eb="2">
      <t>シアゲ</t>
    </rPh>
    <rPh sb="3" eb="6">
      <t>チュウシャジョウ</t>
    </rPh>
    <phoneticPr fontId="4"/>
  </si>
  <si>
    <t>ﾃﾞｯｷ棟1小計</t>
    <rPh sb="4" eb="5">
      <t>トウ</t>
    </rPh>
    <rPh sb="6" eb="8">
      <t>ショウケイ</t>
    </rPh>
    <rPh sb="7" eb="8">
      <t>ケイ</t>
    </rPh>
    <phoneticPr fontId="4"/>
  </si>
  <si>
    <t>E</t>
    <phoneticPr fontId="4"/>
  </si>
  <si>
    <t>ﾊﾞｲｸ棟</t>
    <rPh sb="4" eb="5">
      <t>トウ</t>
    </rPh>
    <phoneticPr fontId="4"/>
  </si>
  <si>
    <t>外構（駐車場）</t>
    <rPh sb="0" eb="2">
      <t>ガイコウ</t>
    </rPh>
    <rPh sb="3" eb="6">
      <t>チュウシャジョウ</t>
    </rPh>
    <phoneticPr fontId="4"/>
  </si>
  <si>
    <t>発生材処分</t>
    <rPh sb="0" eb="3">
      <t>ハッセイザイ</t>
    </rPh>
    <rPh sb="3" eb="5">
      <t>ショブン</t>
    </rPh>
    <phoneticPr fontId="4"/>
  </si>
  <si>
    <t>バイク棟小計</t>
    <rPh sb="3" eb="4">
      <t>トウ</t>
    </rPh>
    <rPh sb="4" eb="6">
      <t>ショウケイ</t>
    </rPh>
    <rPh sb="5" eb="6">
      <t>ケイ</t>
    </rPh>
    <phoneticPr fontId="4"/>
  </si>
  <si>
    <t>F</t>
    <phoneticPr fontId="4"/>
  </si>
  <si>
    <t>ﾃﾞｯｷ棟2</t>
    <rPh sb="4" eb="5">
      <t>トウ</t>
    </rPh>
    <phoneticPr fontId="4"/>
  </si>
  <si>
    <t>仕上（人工地盤等）</t>
    <rPh sb="0" eb="2">
      <t>シアゲ</t>
    </rPh>
    <rPh sb="3" eb="8">
      <t>ジンコウジバントウ</t>
    </rPh>
    <phoneticPr fontId="4"/>
  </si>
  <si>
    <t>ﾃﾞｯｷ棟2小計</t>
    <rPh sb="4" eb="5">
      <t>トウ</t>
    </rPh>
    <rPh sb="6" eb="8">
      <t>ショウケイ</t>
    </rPh>
    <rPh sb="7" eb="8">
      <t>ケイ</t>
    </rPh>
    <phoneticPr fontId="4"/>
  </si>
  <si>
    <t>G</t>
    <phoneticPr fontId="4"/>
  </si>
  <si>
    <t>ｸﾞﾘｰﾝｺﾘﾄﾞｰ</t>
    <phoneticPr fontId="4"/>
  </si>
  <si>
    <t>ｸﾞﾘｰﾝｺﾘﾄﾞｰ小計</t>
    <rPh sb="10" eb="12">
      <t>ショウケイ</t>
    </rPh>
    <rPh sb="11" eb="12">
      <t>ケイ</t>
    </rPh>
    <phoneticPr fontId="4"/>
  </si>
  <si>
    <t>H</t>
    <phoneticPr fontId="4"/>
  </si>
  <si>
    <t>地上外構</t>
    <rPh sb="0" eb="4">
      <t>チジョウガイコウ</t>
    </rPh>
    <phoneticPr fontId="4"/>
  </si>
  <si>
    <t>1-1</t>
    <phoneticPr fontId="4"/>
  </si>
  <si>
    <t>排水</t>
    <rPh sb="0" eb="2">
      <t>ハイスイ</t>
    </rPh>
    <phoneticPr fontId="4"/>
  </si>
  <si>
    <t>1-2</t>
    <phoneticPr fontId="4"/>
  </si>
  <si>
    <t>1-3</t>
  </si>
  <si>
    <t>1-4</t>
  </si>
  <si>
    <t>囲障</t>
    <rPh sb="0" eb="2">
      <t>イショウ</t>
    </rPh>
    <phoneticPr fontId="4"/>
  </si>
  <si>
    <t>1-5</t>
  </si>
  <si>
    <t>地上外構小計</t>
    <rPh sb="0" eb="4">
      <t>チジョウガイコウ</t>
    </rPh>
    <rPh sb="4" eb="6">
      <t>ショウケイ</t>
    </rPh>
    <rPh sb="5" eb="6">
      <t>ケイ</t>
    </rPh>
    <phoneticPr fontId="4"/>
  </si>
  <si>
    <t>I</t>
    <phoneticPr fontId="4"/>
  </si>
  <si>
    <t>ｵｲﾙﾀﾝｸ</t>
    <phoneticPr fontId="4"/>
  </si>
  <si>
    <t>ｵｲﾙﾀﾝｸ小計</t>
    <rPh sb="6" eb="8">
      <t>ショウケイ</t>
    </rPh>
    <rPh sb="7" eb="8">
      <t>ケイ</t>
    </rPh>
    <phoneticPr fontId="4"/>
  </si>
  <si>
    <t>J</t>
    <phoneticPr fontId="4"/>
  </si>
  <si>
    <t>消防用水槽</t>
    <rPh sb="0" eb="5">
      <t>ショウボウヨウスイソウ</t>
    </rPh>
    <phoneticPr fontId="4"/>
  </si>
  <si>
    <t>消防用水槽小計</t>
    <rPh sb="5" eb="7">
      <t>ショウケイ</t>
    </rPh>
    <rPh sb="6" eb="7">
      <t>ケイ</t>
    </rPh>
    <phoneticPr fontId="4"/>
  </si>
  <si>
    <t>K</t>
    <phoneticPr fontId="4"/>
  </si>
  <si>
    <t>消防水利槽</t>
    <rPh sb="0" eb="2">
      <t>ショウボウ</t>
    </rPh>
    <rPh sb="2" eb="4">
      <t>スイリ</t>
    </rPh>
    <rPh sb="4" eb="5">
      <t>ソウ</t>
    </rPh>
    <phoneticPr fontId="4"/>
  </si>
  <si>
    <t>消防水利槽小計</t>
    <rPh sb="2" eb="4">
      <t>スイリ</t>
    </rPh>
    <rPh sb="5" eb="7">
      <t>ショウケイ</t>
    </rPh>
    <rPh sb="6" eb="7">
      <t>ケイ</t>
    </rPh>
    <phoneticPr fontId="4"/>
  </si>
  <si>
    <t>建築工事計</t>
    <rPh sb="0" eb="2">
      <t>ケンチク</t>
    </rPh>
    <rPh sb="2" eb="4">
      <t>コウジ</t>
    </rPh>
    <rPh sb="4" eb="5">
      <t>ケイ</t>
    </rPh>
    <phoneticPr fontId="4"/>
  </si>
  <si>
    <t>Ⅱ</t>
    <phoneticPr fontId="4"/>
  </si>
  <si>
    <t>行政棟</t>
    <rPh sb="0" eb="2">
      <t>ギョウセイ</t>
    </rPh>
    <rPh sb="2" eb="3">
      <t>ムネ</t>
    </rPh>
    <phoneticPr fontId="4"/>
  </si>
  <si>
    <t>昇降機設備工事</t>
    <rPh sb="0" eb="3">
      <t>ショウコウキ</t>
    </rPh>
    <rPh sb="3" eb="5">
      <t>セツビ</t>
    </rPh>
    <rPh sb="5" eb="7">
      <t>コウジ</t>
    </rPh>
    <phoneticPr fontId="1"/>
  </si>
  <si>
    <t>行政棟小計</t>
    <rPh sb="0" eb="3">
      <t>ギョウセイトウ</t>
    </rPh>
    <rPh sb="3" eb="5">
      <t>ショウケイ</t>
    </rPh>
    <rPh sb="4" eb="5">
      <t>ケイ</t>
    </rPh>
    <phoneticPr fontId="4"/>
  </si>
  <si>
    <t>議会棟小計</t>
    <rPh sb="0" eb="3">
      <t>ギカイトウ</t>
    </rPh>
    <rPh sb="3" eb="5">
      <t>ショウケイ</t>
    </rPh>
    <rPh sb="4" eb="5">
      <t>ケイ</t>
    </rPh>
    <phoneticPr fontId="4"/>
  </si>
  <si>
    <t>ﾃﾞｯｷ棟1小計</t>
    <rPh sb="4" eb="5">
      <t>１</t>
    </rPh>
    <rPh sb="5" eb="7">
      <t>ショウケイ</t>
    </rPh>
    <rPh sb="6" eb="8">
      <t>ショウケイ</t>
    </rPh>
    <rPh sb="7" eb="8">
      <t>ケイ</t>
    </rPh>
    <phoneticPr fontId="4"/>
  </si>
  <si>
    <t>昇降機設備工事計</t>
    <rPh sb="0" eb="5">
      <t>ショウコウキセツビ</t>
    </rPh>
    <rPh sb="5" eb="7">
      <t>コウジ</t>
    </rPh>
    <rPh sb="7" eb="8">
      <t>ケイ</t>
    </rPh>
    <phoneticPr fontId="4"/>
  </si>
  <si>
    <t>直接工事費（Ⅰ～Ⅱ）…①</t>
    <rPh sb="0" eb="2">
      <t>チョクセツ</t>
    </rPh>
    <rPh sb="2" eb="5">
      <t>コウジヒ</t>
    </rPh>
    <phoneticPr fontId="4"/>
  </si>
  <si>
    <t>共通仮設費…②</t>
    <phoneticPr fontId="4"/>
  </si>
  <si>
    <t>現場管理費…③</t>
    <phoneticPr fontId="4"/>
  </si>
  <si>
    <t>一般管理費等…④</t>
    <rPh sb="5" eb="6">
      <t>トウ</t>
    </rPh>
    <phoneticPr fontId="4"/>
  </si>
  <si>
    <t>諸経費合計（②～④計）…⑤</t>
    <rPh sb="0" eb="3">
      <t>ショケイヒ</t>
    </rPh>
    <rPh sb="3" eb="5">
      <t>ゴウケイ</t>
    </rPh>
    <rPh sb="9" eb="10">
      <t>ケイ</t>
    </rPh>
    <phoneticPr fontId="4"/>
  </si>
  <si>
    <t>工事価格（①⁺⑤）</t>
    <rPh sb="0" eb="2">
      <t>コウジ</t>
    </rPh>
    <rPh sb="2" eb="4">
      <t>カカク</t>
    </rPh>
    <phoneticPr fontId="4"/>
  </si>
  <si>
    <t>消費税等相当額</t>
    <rPh sb="0" eb="3">
      <t>ショウヒゼイ</t>
    </rPh>
    <rPh sb="3" eb="4">
      <t>トウ</t>
    </rPh>
    <rPh sb="4" eb="7">
      <t>ソウトウガク</t>
    </rPh>
    <phoneticPr fontId="4"/>
  </si>
  <si>
    <t>工事費</t>
    <rPh sb="0" eb="3">
      <t>コウジヒ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</si>
</sst>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11"/>
      <color rgb="FF9C000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20"/>
      <color theme="1"/>
      <name val="Meiryo UI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7DBFD"/>
        <bgColor indexed="64"/>
      </patternFill>
    </fill>
    <fill>
      <patternFill patternType="solid">
        <fgColor rgb="FFF9E9D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53">
    <border>
      <left/>
      <right/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/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2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176" fontId="3" fillId="0" borderId="0" xfId="0" applyNumberFormat="1" applyFont="1">
      <alignment vertical="center"/>
    </xf>
    <xf numFmtId="176" fontId="3" fillId="0" borderId="5" xfId="0" applyNumberFormat="1" applyFont="1" applyBorder="1">
      <alignment vertical="center"/>
    </xf>
    <xf numFmtId="176" fontId="3" fillId="0" borderId="2" xfId="0" applyNumberFormat="1" applyFont="1" applyBorder="1">
      <alignment vertical="center"/>
    </xf>
    <xf numFmtId="176" fontId="3" fillId="0" borderId="6" xfId="0" applyNumberFormat="1" applyFont="1" applyBorder="1">
      <alignment vertical="center"/>
    </xf>
    <xf numFmtId="176" fontId="3" fillId="0" borderId="3" xfId="0" applyNumberFormat="1" applyFont="1" applyBorder="1">
      <alignment vertical="center"/>
    </xf>
    <xf numFmtId="176" fontId="3" fillId="0" borderId="7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176" fontId="3" fillId="3" borderId="10" xfId="0" applyNumberFormat="1" applyFont="1" applyFill="1" applyBorder="1">
      <alignment vertical="center"/>
    </xf>
    <xf numFmtId="176" fontId="3" fillId="3" borderId="28" xfId="0" applyNumberFormat="1" applyFont="1" applyFill="1" applyBorder="1">
      <alignment vertical="center"/>
    </xf>
    <xf numFmtId="176" fontId="3" fillId="0" borderId="12" xfId="0" applyNumberFormat="1" applyFont="1" applyBorder="1">
      <alignment vertical="center"/>
    </xf>
    <xf numFmtId="176" fontId="3" fillId="0" borderId="9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0" fontId="3" fillId="5" borderId="23" xfId="0" applyFont="1" applyFill="1" applyBorder="1">
      <alignment vertical="center"/>
    </xf>
    <xf numFmtId="0" fontId="3" fillId="5" borderId="35" xfId="0" applyFont="1" applyFill="1" applyBorder="1">
      <alignment vertical="center"/>
    </xf>
    <xf numFmtId="0" fontId="3" fillId="5" borderId="36" xfId="0" applyFont="1" applyFill="1" applyBorder="1">
      <alignment vertical="center"/>
    </xf>
    <xf numFmtId="0" fontId="3" fillId="5" borderId="37" xfId="0" applyFont="1" applyFill="1" applyBorder="1">
      <alignment vertical="center"/>
    </xf>
    <xf numFmtId="0" fontId="3" fillId="5" borderId="38" xfId="0" applyFont="1" applyFill="1" applyBorder="1">
      <alignment vertical="center"/>
    </xf>
    <xf numFmtId="0" fontId="3" fillId="5" borderId="39" xfId="0" applyFont="1" applyFill="1" applyBorder="1">
      <alignment vertical="center"/>
    </xf>
    <xf numFmtId="176" fontId="3" fillId="5" borderId="33" xfId="0" applyNumberFormat="1" applyFont="1" applyFill="1" applyBorder="1">
      <alignment vertical="center"/>
    </xf>
    <xf numFmtId="176" fontId="3" fillId="5" borderId="34" xfId="0" applyNumberFormat="1" applyFont="1" applyFill="1" applyBorder="1">
      <alignment vertical="center"/>
    </xf>
    <xf numFmtId="0" fontId="3" fillId="6" borderId="23" xfId="0" applyFont="1" applyFill="1" applyBorder="1">
      <alignment vertical="center"/>
    </xf>
    <xf numFmtId="0" fontId="3" fillId="6" borderId="35" xfId="0" applyFont="1" applyFill="1" applyBorder="1">
      <alignment vertical="center"/>
    </xf>
    <xf numFmtId="0" fontId="3" fillId="6" borderId="36" xfId="0" applyFont="1" applyFill="1" applyBorder="1">
      <alignment vertical="center"/>
    </xf>
    <xf numFmtId="0" fontId="3" fillId="6" borderId="37" xfId="0" applyFont="1" applyFill="1" applyBorder="1">
      <alignment vertical="center"/>
    </xf>
    <xf numFmtId="0" fontId="3" fillId="6" borderId="38" xfId="0" applyFont="1" applyFill="1" applyBorder="1">
      <alignment vertical="center"/>
    </xf>
    <xf numFmtId="0" fontId="3" fillId="6" borderId="39" xfId="0" applyFont="1" applyFill="1" applyBorder="1">
      <alignment vertical="center"/>
    </xf>
    <xf numFmtId="176" fontId="3" fillId="6" borderId="33" xfId="0" applyNumberFormat="1" applyFont="1" applyFill="1" applyBorder="1">
      <alignment vertical="center"/>
    </xf>
    <xf numFmtId="176" fontId="3" fillId="6" borderId="34" xfId="0" applyNumberFormat="1" applyFont="1" applyFill="1" applyBorder="1">
      <alignment vertical="center"/>
    </xf>
    <xf numFmtId="0" fontId="3" fillId="0" borderId="0" xfId="0" applyFont="1" applyAlignment="1"/>
    <xf numFmtId="176" fontId="3" fillId="0" borderId="0" xfId="0" applyNumberFormat="1" applyFont="1" applyAlignment="1"/>
    <xf numFmtId="0" fontId="5" fillId="0" borderId="0" xfId="0" applyFont="1" applyAlignment="1"/>
    <xf numFmtId="0" fontId="3" fillId="0" borderId="0" xfId="0" applyFont="1" applyAlignment="1">
      <alignment horizontal="center" vertical="center"/>
    </xf>
    <xf numFmtId="0" fontId="3" fillId="7" borderId="23" xfId="0" applyFont="1" applyFill="1" applyBorder="1">
      <alignment vertical="center"/>
    </xf>
    <xf numFmtId="0" fontId="3" fillId="7" borderId="22" xfId="0" applyFont="1" applyFill="1" applyBorder="1">
      <alignment vertical="center"/>
    </xf>
    <xf numFmtId="0" fontId="3" fillId="7" borderId="22" xfId="0" applyFont="1" applyFill="1" applyBorder="1" applyAlignment="1">
      <alignment horizontal="left" vertical="center"/>
    </xf>
    <xf numFmtId="0" fontId="3" fillId="7" borderId="31" xfId="0" applyFont="1" applyFill="1" applyBorder="1" applyAlignment="1">
      <alignment horizontal="center" vertical="center"/>
    </xf>
    <xf numFmtId="176" fontId="3" fillId="7" borderId="31" xfId="0" applyNumberFormat="1" applyFont="1" applyFill="1" applyBorder="1">
      <alignment vertical="center"/>
    </xf>
    <xf numFmtId="176" fontId="3" fillId="7" borderId="32" xfId="0" applyNumberFormat="1" applyFont="1" applyFill="1" applyBorder="1">
      <alignment vertical="center"/>
    </xf>
    <xf numFmtId="176" fontId="3" fillId="0" borderId="40" xfId="0" applyNumberFormat="1" applyFont="1" applyBorder="1">
      <alignment vertical="center"/>
    </xf>
    <xf numFmtId="176" fontId="3" fillId="0" borderId="41" xfId="0" applyNumberFormat="1" applyFont="1" applyBorder="1">
      <alignment vertical="center"/>
    </xf>
    <xf numFmtId="0" fontId="3" fillId="0" borderId="40" xfId="0" applyFont="1" applyBorder="1">
      <alignment vertical="center"/>
    </xf>
    <xf numFmtId="0" fontId="3" fillId="4" borderId="21" xfId="0" applyFont="1" applyFill="1" applyBorder="1">
      <alignment vertical="center"/>
    </xf>
    <xf numFmtId="0" fontId="3" fillId="4" borderId="12" xfId="0" applyFont="1" applyFill="1" applyBorder="1" applyAlignment="1">
      <alignment horizontal="left" vertical="center"/>
    </xf>
    <xf numFmtId="176" fontId="3" fillId="4" borderId="12" xfId="0" applyNumberFormat="1" applyFont="1" applyFill="1" applyBorder="1" applyAlignment="1">
      <alignment horizontal="left" vertical="center"/>
    </xf>
    <xf numFmtId="176" fontId="3" fillId="4" borderId="13" xfId="0" applyNumberFormat="1" applyFont="1" applyFill="1" applyBorder="1" applyAlignment="1">
      <alignment horizontal="left" vertical="center"/>
    </xf>
    <xf numFmtId="49" fontId="3" fillId="4" borderId="16" xfId="0" quotePrefix="1" applyNumberFormat="1" applyFont="1" applyFill="1" applyBorder="1">
      <alignment vertical="center"/>
    </xf>
    <xf numFmtId="0" fontId="3" fillId="4" borderId="16" xfId="0" applyFont="1" applyFill="1" applyBorder="1">
      <alignment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7" xfId="0" applyFont="1" applyFill="1" applyBorder="1">
      <alignment vertical="center"/>
    </xf>
    <xf numFmtId="0" fontId="3" fillId="4" borderId="12" xfId="0" applyFont="1" applyFill="1" applyBorder="1">
      <alignment vertical="center"/>
    </xf>
    <xf numFmtId="0" fontId="3" fillId="4" borderId="42" xfId="0" applyFont="1" applyFill="1" applyBorder="1">
      <alignment vertical="center"/>
    </xf>
    <xf numFmtId="0" fontId="3" fillId="0" borderId="4" xfId="0" applyFont="1" applyBorder="1">
      <alignment vertical="center"/>
    </xf>
    <xf numFmtId="176" fontId="3" fillId="8" borderId="4" xfId="0" applyNumberFormat="1" applyFont="1" applyFill="1" applyBorder="1">
      <alignment vertical="center"/>
    </xf>
    <xf numFmtId="176" fontId="3" fillId="0" borderId="1" xfId="0" applyNumberFormat="1" applyFont="1" applyBorder="1">
      <alignment vertical="center"/>
    </xf>
    <xf numFmtId="176" fontId="3" fillId="0" borderId="4" xfId="0" applyNumberFormat="1" applyFont="1" applyBorder="1">
      <alignment vertical="center"/>
    </xf>
    <xf numFmtId="49" fontId="3" fillId="4" borderId="0" xfId="0" quotePrefix="1" applyNumberFormat="1" applyFont="1" applyFill="1">
      <alignment vertical="center"/>
    </xf>
    <xf numFmtId="0" fontId="3" fillId="4" borderId="42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4" borderId="43" xfId="0" applyFont="1" applyFill="1" applyBorder="1">
      <alignment vertical="center"/>
    </xf>
    <xf numFmtId="0" fontId="3" fillId="4" borderId="0" xfId="0" applyFont="1" applyFill="1" applyAlignment="1">
      <alignment horizontal="left" vertical="center"/>
    </xf>
    <xf numFmtId="176" fontId="3" fillId="4" borderId="0" xfId="0" applyNumberFormat="1" applyFont="1" applyFill="1" applyAlignment="1">
      <alignment horizontal="left" vertical="center"/>
    </xf>
    <xf numFmtId="176" fontId="3" fillId="4" borderId="41" xfId="0" applyNumberFormat="1" applyFont="1" applyFill="1" applyBorder="1" applyAlignment="1">
      <alignment horizontal="left" vertical="center"/>
    </xf>
    <xf numFmtId="0" fontId="3" fillId="4" borderId="39" xfId="0" applyFont="1" applyFill="1" applyBorder="1" applyAlignment="1">
      <alignment horizontal="center" vertical="center"/>
    </xf>
    <xf numFmtId="176" fontId="3" fillId="3" borderId="46" xfId="0" applyNumberFormat="1" applyFont="1" applyFill="1" applyBorder="1">
      <alignment vertical="center"/>
    </xf>
    <xf numFmtId="0" fontId="3" fillId="4" borderId="26" xfId="0" applyFont="1" applyFill="1" applyBorder="1">
      <alignment vertical="center"/>
    </xf>
    <xf numFmtId="0" fontId="3" fillId="0" borderId="27" xfId="0" applyFont="1" applyBorder="1">
      <alignment vertical="center"/>
    </xf>
    <xf numFmtId="176" fontId="3" fillId="0" borderId="27" xfId="0" applyNumberFormat="1" applyFont="1" applyBorder="1">
      <alignment vertical="center"/>
    </xf>
    <xf numFmtId="176" fontId="3" fillId="0" borderId="47" xfId="0" applyNumberFormat="1" applyFont="1" applyBorder="1">
      <alignment vertical="center"/>
    </xf>
    <xf numFmtId="0" fontId="3" fillId="0" borderId="48" xfId="0" applyFont="1" applyBorder="1">
      <alignment vertical="center"/>
    </xf>
    <xf numFmtId="0" fontId="3" fillId="0" borderId="42" xfId="0" applyFont="1" applyBorder="1">
      <alignment vertical="center"/>
    </xf>
    <xf numFmtId="0" fontId="3" fillId="4" borderId="16" xfId="0" quotePrefix="1" applyFont="1" applyFill="1" applyBorder="1">
      <alignment vertical="center"/>
    </xf>
    <xf numFmtId="0" fontId="3" fillId="10" borderId="23" xfId="0" applyFont="1" applyFill="1" applyBorder="1">
      <alignment vertical="center"/>
    </xf>
    <xf numFmtId="0" fontId="3" fillId="10" borderId="35" xfId="0" applyFont="1" applyFill="1" applyBorder="1">
      <alignment vertical="center"/>
    </xf>
    <xf numFmtId="0" fontId="3" fillId="10" borderId="36" xfId="0" applyFont="1" applyFill="1" applyBorder="1">
      <alignment vertical="center"/>
    </xf>
    <xf numFmtId="0" fontId="3" fillId="10" borderId="37" xfId="0" applyFont="1" applyFill="1" applyBorder="1">
      <alignment vertical="center"/>
    </xf>
    <xf numFmtId="0" fontId="3" fillId="10" borderId="38" xfId="0" applyFont="1" applyFill="1" applyBorder="1">
      <alignment vertical="center"/>
    </xf>
    <xf numFmtId="0" fontId="3" fillId="10" borderId="39" xfId="0" applyFont="1" applyFill="1" applyBorder="1">
      <alignment vertical="center"/>
    </xf>
    <xf numFmtId="176" fontId="3" fillId="10" borderId="33" xfId="0" applyNumberFormat="1" applyFont="1" applyFill="1" applyBorder="1">
      <alignment vertical="center"/>
    </xf>
    <xf numFmtId="176" fontId="3" fillId="10" borderId="34" xfId="0" applyNumberFormat="1" applyFont="1" applyFill="1" applyBorder="1">
      <alignment vertical="center"/>
    </xf>
    <xf numFmtId="0" fontId="3" fillId="2" borderId="26" xfId="0" applyFont="1" applyFill="1" applyBorder="1">
      <alignment vertical="center"/>
    </xf>
    <xf numFmtId="0" fontId="3" fillId="2" borderId="15" xfId="0" applyFont="1" applyFill="1" applyBorder="1" applyAlignment="1">
      <alignment horizontal="left" vertical="center"/>
    </xf>
    <xf numFmtId="176" fontId="3" fillId="2" borderId="15" xfId="0" applyNumberFormat="1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left" vertical="center"/>
    </xf>
    <xf numFmtId="0" fontId="3" fillId="2" borderId="25" xfId="0" applyFont="1" applyFill="1" applyBorder="1">
      <alignment vertical="center"/>
    </xf>
    <xf numFmtId="0" fontId="3" fillId="2" borderId="18" xfId="0" applyFont="1" applyFill="1" applyBorder="1" applyAlignment="1">
      <alignment horizontal="center" vertical="center"/>
    </xf>
    <xf numFmtId="0" fontId="3" fillId="11" borderId="23" xfId="0" applyFont="1" applyFill="1" applyBorder="1">
      <alignment vertical="center"/>
    </xf>
    <xf numFmtId="0" fontId="3" fillId="11" borderId="14" xfId="0" applyFont="1" applyFill="1" applyBorder="1">
      <alignment vertical="center"/>
    </xf>
    <xf numFmtId="0" fontId="3" fillId="11" borderId="11" xfId="0" applyFont="1" applyFill="1" applyBorder="1">
      <alignment vertical="center"/>
    </xf>
    <xf numFmtId="0" fontId="3" fillId="11" borderId="31" xfId="0" applyFont="1" applyFill="1" applyBorder="1" applyAlignment="1">
      <alignment horizontal="center" vertical="center"/>
    </xf>
    <xf numFmtId="176" fontId="3" fillId="11" borderId="31" xfId="0" applyNumberFormat="1" applyFont="1" applyFill="1" applyBorder="1">
      <alignment vertical="center"/>
    </xf>
    <xf numFmtId="176" fontId="3" fillId="11" borderId="32" xfId="0" applyNumberFormat="1" applyFont="1" applyFill="1" applyBorder="1">
      <alignment vertical="center"/>
    </xf>
    <xf numFmtId="176" fontId="3" fillId="0" borderId="45" xfId="0" applyNumberFormat="1" applyFont="1" applyBorder="1">
      <alignment vertical="center"/>
    </xf>
    <xf numFmtId="0" fontId="3" fillId="4" borderId="17" xfId="0" quotePrefix="1" applyFont="1" applyFill="1" applyBorder="1">
      <alignment vertical="center"/>
    </xf>
    <xf numFmtId="0" fontId="3" fillId="4" borderId="0" xfId="0" quotePrefix="1" applyFont="1" applyFill="1">
      <alignment vertical="center"/>
    </xf>
    <xf numFmtId="0" fontId="3" fillId="9" borderId="40" xfId="0" applyFont="1" applyFill="1" applyBorder="1" applyAlignment="1">
      <alignment horizontal="left" vertical="center"/>
    </xf>
    <xf numFmtId="0" fontId="3" fillId="9" borderId="4" xfId="0" applyFont="1" applyFill="1" applyBorder="1" applyAlignment="1">
      <alignment horizontal="center" vertical="center"/>
    </xf>
    <xf numFmtId="176" fontId="3" fillId="9" borderId="4" xfId="0" applyNumberFormat="1" applyFont="1" applyFill="1" applyBorder="1" applyAlignment="1">
      <alignment horizontal="center" vertical="center"/>
    </xf>
    <xf numFmtId="176" fontId="3" fillId="9" borderId="1" xfId="0" applyNumberFormat="1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left" vertical="center"/>
    </xf>
    <xf numFmtId="0" fontId="3" fillId="7" borderId="19" xfId="0" applyFont="1" applyFill="1" applyBorder="1" applyAlignment="1">
      <alignment horizontal="left" vertical="center"/>
    </xf>
    <xf numFmtId="0" fontId="3" fillId="7" borderId="29" xfId="0" applyFont="1" applyFill="1" applyBorder="1" applyAlignment="1">
      <alignment horizontal="center" vertical="center"/>
    </xf>
    <xf numFmtId="0" fontId="3" fillId="7" borderId="30" xfId="0" applyFont="1" applyFill="1" applyBorder="1" applyAlignment="1">
      <alignment horizontal="center" vertical="center"/>
    </xf>
    <xf numFmtId="0" fontId="3" fillId="7" borderId="31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/>
    </xf>
    <xf numFmtId="0" fontId="3" fillId="4" borderId="39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11" borderId="20" xfId="0" applyFont="1" applyFill="1" applyBorder="1" applyAlignment="1">
      <alignment horizontal="left" vertical="center"/>
    </xf>
    <xf numFmtId="0" fontId="3" fillId="11" borderId="19" xfId="0" applyFont="1" applyFill="1" applyBorder="1" applyAlignment="1">
      <alignment horizontal="left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horizontal="center" vertical="center"/>
    </xf>
    <xf numFmtId="0" fontId="3" fillId="11" borderId="49" xfId="0" applyFont="1" applyFill="1" applyBorder="1" applyAlignment="1">
      <alignment horizontal="center" vertical="center"/>
    </xf>
    <xf numFmtId="0" fontId="3" fillId="11" borderId="50" xfId="0" applyFont="1" applyFill="1" applyBorder="1" applyAlignment="1">
      <alignment horizontal="center" vertical="center"/>
    </xf>
    <xf numFmtId="0" fontId="3" fillId="11" borderId="30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9E9D7"/>
      <color rgb="FFE7DBFD"/>
      <color rgb="FFFED2D3"/>
      <color rgb="FF666699"/>
      <color rgb="FFFAECF9"/>
      <color rgb="FFE5F8FB"/>
      <color rgb="FFFBFCE8"/>
      <color rgb="FFF4F694"/>
      <color rgb="FFEFF9EB"/>
      <color rgb="FFFFE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NIKKEN　COLOR">
      <a:dk1>
        <a:sysClr val="windowText" lastClr="000000"/>
      </a:dk1>
      <a:lt1>
        <a:sysClr val="window" lastClr="FFFFFF"/>
      </a:lt1>
      <a:dk2>
        <a:srgbClr val="62B0E2"/>
      </a:dk2>
      <a:lt2>
        <a:srgbClr val="E7E6E6"/>
      </a:lt2>
      <a:accent1>
        <a:srgbClr val="238966"/>
      </a:accent1>
      <a:accent2>
        <a:srgbClr val="F7B515"/>
      </a:accent2>
      <a:accent3>
        <a:srgbClr val="2CA6E0"/>
      </a:accent3>
      <a:accent4>
        <a:srgbClr val="3271AD"/>
      </a:accent4>
      <a:accent5>
        <a:srgbClr val="E95541"/>
      </a:accent5>
      <a:accent6>
        <a:srgbClr val="D82531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2F5F7-42AA-4E73-8DCD-0503C09559FF}">
  <dimension ref="A1:G406"/>
  <sheetViews>
    <sheetView showGridLines="0" tabSelected="1" view="pageBreakPreview" topLeftCell="A188" zoomScale="85" zoomScaleNormal="85" zoomScaleSheetLayoutView="85" workbookViewId="0">
      <selection activeCell="C2" sqref="C2"/>
    </sheetView>
  </sheetViews>
  <sheetFormatPr defaultColWidth="9" defaultRowHeight="15" x14ac:dyDescent="0.45"/>
  <cols>
    <col min="1" max="1" width="1.69921875" style="1" customWidth="1"/>
    <col min="2" max="2" width="5.59765625" style="1" customWidth="1"/>
    <col min="3" max="3" width="7.09765625" style="1" customWidth="1"/>
    <col min="4" max="4" width="32" style="1" bestFit="1" customWidth="1"/>
    <col min="5" max="5" width="18.3984375" style="1" bestFit="1" customWidth="1"/>
    <col min="6" max="7" width="39.19921875" style="5" customWidth="1"/>
    <col min="8" max="16384" width="9" style="1"/>
  </cols>
  <sheetData>
    <row r="1" spans="1:7" ht="6.9" customHeight="1" x14ac:dyDescent="0.45">
      <c r="A1" s="36"/>
    </row>
    <row r="2" spans="1:7" s="33" customFormat="1" ht="36.75" customHeight="1" x14ac:dyDescent="0.5">
      <c r="B2" s="35" t="s">
        <v>0</v>
      </c>
      <c r="F2" s="34"/>
      <c r="G2" s="34"/>
    </row>
    <row r="3" spans="1:7" ht="18" customHeight="1" x14ac:dyDescent="0.45">
      <c r="G3" s="14" t="s">
        <v>1</v>
      </c>
    </row>
    <row r="4" spans="1:7" ht="9" customHeight="1" thickBot="1" x14ac:dyDescent="0.5"/>
    <row r="5" spans="1:7" ht="20.100000000000001" customHeight="1" x14ac:dyDescent="0.45">
      <c r="B5" s="37" t="s">
        <v>2</v>
      </c>
      <c r="C5" s="103" t="s">
        <v>3</v>
      </c>
      <c r="D5" s="103"/>
      <c r="E5" s="103"/>
      <c r="F5" s="103"/>
      <c r="G5" s="104"/>
    </row>
    <row r="6" spans="1:7" ht="20.100000000000001" customHeight="1" x14ac:dyDescent="0.45">
      <c r="B6" s="39"/>
      <c r="C6" s="99"/>
      <c r="D6" s="100" t="s">
        <v>4</v>
      </c>
      <c r="E6" s="100" t="s">
        <v>5</v>
      </c>
      <c r="F6" s="101"/>
      <c r="G6" s="102" t="s">
        <v>6</v>
      </c>
    </row>
    <row r="7" spans="1:7" ht="20.100000000000001" customHeight="1" x14ac:dyDescent="0.45">
      <c r="B7" s="38"/>
      <c r="C7" s="46" t="s">
        <v>7</v>
      </c>
      <c r="D7" s="47" t="s">
        <v>8</v>
      </c>
      <c r="E7" s="47"/>
      <c r="F7" s="48"/>
      <c r="G7" s="49"/>
    </row>
    <row r="8" spans="1:7" ht="20.100000000000001" customHeight="1" x14ac:dyDescent="0.45">
      <c r="B8" s="38"/>
      <c r="C8" s="62">
        <v>1</v>
      </c>
      <c r="D8" s="45" t="s">
        <v>9</v>
      </c>
      <c r="E8" s="45"/>
      <c r="F8" s="43"/>
      <c r="G8" s="44"/>
    </row>
    <row r="9" spans="1:7" ht="20.100000000000001" customHeight="1" x14ac:dyDescent="0.45">
      <c r="B9" s="38"/>
      <c r="C9" s="61">
        <v>2</v>
      </c>
      <c r="D9" s="56" t="s">
        <v>10</v>
      </c>
      <c r="E9" s="56"/>
      <c r="F9" s="57">
        <f>SUBTOTAL(9,F10:F20)</f>
        <v>0</v>
      </c>
      <c r="G9" s="58"/>
    </row>
    <row r="10" spans="1:7" ht="20.100000000000001" customHeight="1" x14ac:dyDescent="0.45">
      <c r="B10" s="38"/>
      <c r="C10" s="50" t="s">
        <v>11</v>
      </c>
      <c r="D10" s="2"/>
      <c r="E10" s="2" t="s">
        <v>12</v>
      </c>
      <c r="F10" s="6"/>
      <c r="G10" s="7"/>
    </row>
    <row r="11" spans="1:7" ht="20.100000000000001" customHeight="1" x14ac:dyDescent="0.45">
      <c r="B11" s="38"/>
      <c r="C11" s="50" t="s">
        <v>13</v>
      </c>
      <c r="D11" s="2"/>
      <c r="E11" s="2" t="s">
        <v>14</v>
      </c>
      <c r="F11" s="6"/>
      <c r="G11" s="7"/>
    </row>
    <row r="12" spans="1:7" ht="20.100000000000001" customHeight="1" x14ac:dyDescent="0.45">
      <c r="B12" s="38"/>
      <c r="C12" s="50" t="s">
        <v>15</v>
      </c>
      <c r="D12" s="2"/>
      <c r="E12" s="2" t="s">
        <v>16</v>
      </c>
      <c r="F12" s="6"/>
      <c r="G12" s="7"/>
    </row>
    <row r="13" spans="1:7" ht="20.100000000000001" customHeight="1" x14ac:dyDescent="0.45">
      <c r="B13" s="38"/>
      <c r="C13" s="50" t="s">
        <v>17</v>
      </c>
      <c r="D13" s="2"/>
      <c r="E13" s="2" t="s">
        <v>18</v>
      </c>
      <c r="F13" s="6"/>
      <c r="G13" s="7"/>
    </row>
    <row r="14" spans="1:7" ht="20.100000000000001" customHeight="1" x14ac:dyDescent="0.45">
      <c r="B14" s="38"/>
      <c r="C14" s="50" t="s">
        <v>19</v>
      </c>
      <c r="D14" s="2"/>
      <c r="E14" s="2" t="s">
        <v>20</v>
      </c>
      <c r="F14" s="6"/>
      <c r="G14" s="7"/>
    </row>
    <row r="15" spans="1:7" ht="20.100000000000001" customHeight="1" x14ac:dyDescent="0.45">
      <c r="B15" s="38"/>
      <c r="C15" s="50" t="s">
        <v>21</v>
      </c>
      <c r="D15" s="2"/>
      <c r="E15" s="2" t="s">
        <v>22</v>
      </c>
      <c r="F15" s="6"/>
      <c r="G15" s="7"/>
    </row>
    <row r="16" spans="1:7" ht="20.100000000000001" customHeight="1" x14ac:dyDescent="0.45">
      <c r="B16" s="38"/>
      <c r="C16" s="50" t="s">
        <v>23</v>
      </c>
      <c r="D16" s="2"/>
      <c r="E16" s="2" t="s">
        <v>24</v>
      </c>
      <c r="F16" s="6"/>
      <c r="G16" s="7"/>
    </row>
    <row r="17" spans="2:7" ht="20.100000000000001" customHeight="1" x14ac:dyDescent="0.45">
      <c r="B17" s="38"/>
      <c r="C17" s="50" t="s">
        <v>25</v>
      </c>
      <c r="D17" s="2"/>
      <c r="E17" s="2" t="s">
        <v>26</v>
      </c>
      <c r="F17" s="6"/>
      <c r="G17" s="7"/>
    </row>
    <row r="18" spans="2:7" ht="20.100000000000001" customHeight="1" x14ac:dyDescent="0.45">
      <c r="B18" s="38"/>
      <c r="C18" s="50" t="s">
        <v>27</v>
      </c>
      <c r="D18" s="2"/>
      <c r="E18" s="2" t="s">
        <v>28</v>
      </c>
      <c r="F18" s="6"/>
      <c r="G18" s="7"/>
    </row>
    <row r="19" spans="2:7" ht="20.100000000000001" customHeight="1" x14ac:dyDescent="0.45">
      <c r="B19" s="38"/>
      <c r="C19" s="50" t="s">
        <v>29</v>
      </c>
      <c r="D19" s="2"/>
      <c r="E19" s="2" t="s">
        <v>30</v>
      </c>
      <c r="F19" s="6"/>
      <c r="G19" s="7"/>
    </row>
    <row r="20" spans="2:7" ht="20.100000000000001" customHeight="1" x14ac:dyDescent="0.45">
      <c r="B20" s="38"/>
      <c r="C20" s="60" t="s">
        <v>31</v>
      </c>
      <c r="D20" s="45"/>
      <c r="E20" s="45" t="s">
        <v>32</v>
      </c>
      <c r="F20" s="43"/>
      <c r="G20" s="44"/>
    </row>
    <row r="21" spans="2:7" ht="20.100000000000001" customHeight="1" x14ac:dyDescent="0.45">
      <c r="B21" s="38"/>
      <c r="C21" s="55">
        <v>3</v>
      </c>
      <c r="D21" s="56" t="s">
        <v>33</v>
      </c>
      <c r="E21" s="56"/>
      <c r="F21" s="57">
        <f>SUBTOTAL(9,F22:F33)</f>
        <v>0</v>
      </c>
      <c r="G21" s="58"/>
    </row>
    <row r="22" spans="2:7" ht="20.100000000000001" customHeight="1" x14ac:dyDescent="0.45">
      <c r="B22" s="38"/>
      <c r="C22" s="50" t="s">
        <v>34</v>
      </c>
      <c r="D22" s="2"/>
      <c r="E22" s="2" t="s">
        <v>35</v>
      </c>
      <c r="F22" s="6"/>
      <c r="G22" s="7"/>
    </row>
    <row r="23" spans="2:7" ht="20.100000000000001" customHeight="1" x14ac:dyDescent="0.45">
      <c r="B23" s="38"/>
      <c r="C23" s="50" t="s">
        <v>36</v>
      </c>
      <c r="D23" s="2"/>
      <c r="E23" s="2" t="s">
        <v>37</v>
      </c>
      <c r="F23" s="6"/>
      <c r="G23" s="7"/>
    </row>
    <row r="24" spans="2:7" ht="20.100000000000001" customHeight="1" x14ac:dyDescent="0.45">
      <c r="B24" s="38"/>
      <c r="C24" s="50" t="s">
        <v>38</v>
      </c>
      <c r="D24" s="2"/>
      <c r="E24" s="2" t="s">
        <v>39</v>
      </c>
      <c r="F24" s="6"/>
      <c r="G24" s="7"/>
    </row>
    <row r="25" spans="2:7" ht="20.100000000000001" customHeight="1" x14ac:dyDescent="0.45">
      <c r="B25" s="38"/>
      <c r="C25" s="50" t="s">
        <v>40</v>
      </c>
      <c r="D25" s="2"/>
      <c r="E25" s="2" t="s">
        <v>41</v>
      </c>
      <c r="F25" s="6"/>
      <c r="G25" s="7"/>
    </row>
    <row r="26" spans="2:7" ht="20.100000000000001" customHeight="1" x14ac:dyDescent="0.45">
      <c r="B26" s="38"/>
      <c r="C26" s="50" t="s">
        <v>42</v>
      </c>
      <c r="D26" s="2"/>
      <c r="E26" s="2" t="s">
        <v>43</v>
      </c>
      <c r="F26" s="6"/>
      <c r="G26" s="7"/>
    </row>
    <row r="27" spans="2:7" ht="20.100000000000001" customHeight="1" x14ac:dyDescent="0.45">
      <c r="B27" s="38"/>
      <c r="C27" s="50" t="s">
        <v>44</v>
      </c>
      <c r="D27" s="2"/>
      <c r="E27" s="2" t="s">
        <v>45</v>
      </c>
      <c r="F27" s="6"/>
      <c r="G27" s="7"/>
    </row>
    <row r="28" spans="2:7" ht="20.100000000000001" customHeight="1" x14ac:dyDescent="0.45">
      <c r="B28" s="38"/>
      <c r="C28" s="50" t="s">
        <v>46</v>
      </c>
      <c r="D28" s="2"/>
      <c r="E28" s="2" t="s">
        <v>47</v>
      </c>
      <c r="F28" s="6"/>
      <c r="G28" s="7"/>
    </row>
    <row r="29" spans="2:7" ht="20.100000000000001" customHeight="1" x14ac:dyDescent="0.45">
      <c r="B29" s="38"/>
      <c r="C29" s="50" t="s">
        <v>48</v>
      </c>
      <c r="D29" s="2"/>
      <c r="E29" s="2" t="s">
        <v>49</v>
      </c>
      <c r="F29" s="6"/>
      <c r="G29" s="7"/>
    </row>
    <row r="30" spans="2:7" ht="20.100000000000001" customHeight="1" x14ac:dyDescent="0.45">
      <c r="B30" s="38"/>
      <c r="C30" s="50" t="s">
        <v>50</v>
      </c>
      <c r="D30" s="2"/>
      <c r="E30" s="2" t="s">
        <v>51</v>
      </c>
      <c r="F30" s="6"/>
      <c r="G30" s="7"/>
    </row>
    <row r="31" spans="2:7" ht="20.100000000000001" customHeight="1" x14ac:dyDescent="0.45">
      <c r="B31" s="38"/>
      <c r="C31" s="50" t="s">
        <v>52</v>
      </c>
      <c r="D31" s="2"/>
      <c r="E31" s="2" t="s">
        <v>53</v>
      </c>
      <c r="F31" s="6"/>
      <c r="G31" s="7"/>
    </row>
    <row r="32" spans="2:7" ht="20.100000000000001" customHeight="1" x14ac:dyDescent="0.45">
      <c r="B32" s="38"/>
      <c r="C32" s="50" t="s">
        <v>54</v>
      </c>
      <c r="D32" s="2"/>
      <c r="E32" s="2" t="s">
        <v>55</v>
      </c>
      <c r="F32" s="6"/>
      <c r="G32" s="7"/>
    </row>
    <row r="33" spans="2:7" ht="20.100000000000001" customHeight="1" x14ac:dyDescent="0.45">
      <c r="B33" s="38"/>
      <c r="C33" s="50" t="s">
        <v>56</v>
      </c>
      <c r="D33" s="45"/>
      <c r="E33" s="45" t="s">
        <v>57</v>
      </c>
      <c r="F33" s="43"/>
      <c r="G33" s="44"/>
    </row>
    <row r="34" spans="2:7" ht="20.100000000000001" customHeight="1" x14ac:dyDescent="0.45">
      <c r="B34" s="38"/>
      <c r="C34" s="55">
        <v>4</v>
      </c>
      <c r="D34" s="56" t="s">
        <v>58</v>
      </c>
      <c r="E34" s="56"/>
      <c r="F34" s="57">
        <f>SUBTOTAL(9,F35:F38)</f>
        <v>0</v>
      </c>
      <c r="G34" s="58"/>
    </row>
    <row r="35" spans="2:7" ht="20.100000000000001" customHeight="1" x14ac:dyDescent="0.45">
      <c r="B35" s="38"/>
      <c r="C35" s="50" t="s">
        <v>59</v>
      </c>
      <c r="D35" s="2"/>
      <c r="E35" s="2" t="s">
        <v>37</v>
      </c>
      <c r="F35" s="6"/>
      <c r="G35" s="7"/>
    </row>
    <row r="36" spans="2:7" ht="20.100000000000001" customHeight="1" x14ac:dyDescent="0.45">
      <c r="B36" s="38"/>
      <c r="C36" s="50" t="s">
        <v>60</v>
      </c>
      <c r="D36" s="2"/>
      <c r="E36" s="2" t="s">
        <v>43</v>
      </c>
      <c r="F36" s="6"/>
      <c r="G36" s="7"/>
    </row>
    <row r="37" spans="2:7" ht="20.100000000000001" customHeight="1" x14ac:dyDescent="0.45">
      <c r="B37" s="38"/>
      <c r="C37" s="50" t="s">
        <v>61</v>
      </c>
      <c r="D37" s="2"/>
      <c r="E37" s="2" t="s">
        <v>45</v>
      </c>
      <c r="F37" s="6"/>
      <c r="G37" s="7"/>
    </row>
    <row r="38" spans="2:7" ht="20.100000000000001" customHeight="1" x14ac:dyDescent="0.45">
      <c r="B38" s="38"/>
      <c r="C38" s="50" t="s">
        <v>62</v>
      </c>
      <c r="D38" s="45"/>
      <c r="E38" s="45" t="s">
        <v>57</v>
      </c>
      <c r="F38" s="43"/>
      <c r="G38" s="44"/>
    </row>
    <row r="39" spans="2:7" ht="20.100000000000001" customHeight="1" x14ac:dyDescent="0.45">
      <c r="B39" s="38"/>
      <c r="C39" s="55">
        <v>5</v>
      </c>
      <c r="D39" s="56" t="s">
        <v>63</v>
      </c>
      <c r="E39" s="56"/>
      <c r="F39" s="57">
        <f>SUBTOTAL(9,F40:F48)</f>
        <v>0</v>
      </c>
      <c r="G39" s="58"/>
    </row>
    <row r="40" spans="2:7" ht="20.100000000000001" customHeight="1" x14ac:dyDescent="0.45">
      <c r="B40" s="38"/>
      <c r="C40" s="50" t="s">
        <v>64</v>
      </c>
      <c r="D40" s="2"/>
      <c r="E40" s="2" t="s">
        <v>16</v>
      </c>
      <c r="F40" s="6"/>
      <c r="G40" s="7"/>
    </row>
    <row r="41" spans="2:7" ht="20.100000000000001" customHeight="1" x14ac:dyDescent="0.45">
      <c r="B41" s="38"/>
      <c r="C41" s="50" t="s">
        <v>65</v>
      </c>
      <c r="D41" s="2"/>
      <c r="E41" s="2" t="s">
        <v>18</v>
      </c>
      <c r="F41" s="6"/>
      <c r="G41" s="7"/>
    </row>
    <row r="42" spans="2:7" ht="20.100000000000001" customHeight="1" x14ac:dyDescent="0.45">
      <c r="B42" s="38"/>
      <c r="C42" s="50" t="s">
        <v>66</v>
      </c>
      <c r="D42" s="2"/>
      <c r="E42" s="2" t="s">
        <v>20</v>
      </c>
      <c r="F42" s="6"/>
      <c r="G42" s="7"/>
    </row>
    <row r="43" spans="2:7" ht="20.100000000000001" customHeight="1" x14ac:dyDescent="0.45">
      <c r="B43" s="38"/>
      <c r="C43" s="50" t="s">
        <v>67</v>
      </c>
      <c r="D43" s="2"/>
      <c r="E43" s="2" t="s">
        <v>22</v>
      </c>
      <c r="F43" s="6"/>
      <c r="G43" s="7"/>
    </row>
    <row r="44" spans="2:7" ht="20.100000000000001" customHeight="1" x14ac:dyDescent="0.45">
      <c r="B44" s="38"/>
      <c r="C44" s="50" t="s">
        <v>68</v>
      </c>
      <c r="D44" s="2"/>
      <c r="E44" s="2" t="s">
        <v>24</v>
      </c>
      <c r="F44" s="6"/>
      <c r="G44" s="7"/>
    </row>
    <row r="45" spans="2:7" ht="20.100000000000001" customHeight="1" x14ac:dyDescent="0.45">
      <c r="B45" s="38"/>
      <c r="C45" s="50" t="s">
        <v>69</v>
      </c>
      <c r="D45" s="2"/>
      <c r="E45" s="2" t="s">
        <v>26</v>
      </c>
      <c r="F45" s="6"/>
      <c r="G45" s="7"/>
    </row>
    <row r="46" spans="2:7" ht="20.100000000000001" customHeight="1" x14ac:dyDescent="0.45">
      <c r="B46" s="38"/>
      <c r="C46" s="50" t="s">
        <v>70</v>
      </c>
      <c r="D46" s="2"/>
      <c r="E46" s="2" t="s">
        <v>28</v>
      </c>
      <c r="F46" s="6"/>
      <c r="G46" s="7"/>
    </row>
    <row r="47" spans="2:7" ht="20.100000000000001" customHeight="1" x14ac:dyDescent="0.45">
      <c r="B47" s="38"/>
      <c r="C47" s="50" t="s">
        <v>71</v>
      </c>
      <c r="D47" s="2"/>
      <c r="E47" s="2" t="s">
        <v>30</v>
      </c>
      <c r="F47" s="6"/>
      <c r="G47" s="7"/>
    </row>
    <row r="48" spans="2:7" ht="20.100000000000001" customHeight="1" x14ac:dyDescent="0.45">
      <c r="B48" s="38"/>
      <c r="C48" s="50" t="s">
        <v>72</v>
      </c>
      <c r="D48" s="45"/>
      <c r="E48" s="45" t="s">
        <v>32</v>
      </c>
      <c r="F48" s="43"/>
      <c r="G48" s="44"/>
    </row>
    <row r="49" spans="2:7" ht="20.100000000000001" customHeight="1" x14ac:dyDescent="0.45">
      <c r="B49" s="38"/>
      <c r="C49" s="55">
        <v>6</v>
      </c>
      <c r="D49" s="56" t="s">
        <v>73</v>
      </c>
      <c r="E49" s="56"/>
      <c r="F49" s="57">
        <f>SUBTOTAL(9,F50:F67)</f>
        <v>0</v>
      </c>
      <c r="G49" s="58"/>
    </row>
    <row r="50" spans="2:7" ht="20.100000000000001" customHeight="1" x14ac:dyDescent="0.45">
      <c r="B50" s="38"/>
      <c r="C50" s="50" t="s">
        <v>74</v>
      </c>
      <c r="D50" s="2"/>
      <c r="E50" s="2" t="s">
        <v>35</v>
      </c>
      <c r="F50" s="6"/>
      <c r="G50" s="7"/>
    </row>
    <row r="51" spans="2:7" ht="20.100000000000001" customHeight="1" x14ac:dyDescent="0.45">
      <c r="B51" s="38"/>
      <c r="C51" s="50" t="s">
        <v>75</v>
      </c>
      <c r="D51" s="2"/>
      <c r="E51" s="2" t="s">
        <v>37</v>
      </c>
      <c r="F51" s="6"/>
      <c r="G51" s="7"/>
    </row>
    <row r="52" spans="2:7" ht="20.100000000000001" customHeight="1" x14ac:dyDescent="0.45">
      <c r="B52" s="38"/>
      <c r="C52" s="50" t="s">
        <v>76</v>
      </c>
      <c r="D52" s="2"/>
      <c r="E52" s="2" t="s">
        <v>39</v>
      </c>
      <c r="F52" s="6"/>
      <c r="G52" s="7"/>
    </row>
    <row r="53" spans="2:7" ht="20.100000000000001" customHeight="1" x14ac:dyDescent="0.45">
      <c r="B53" s="38"/>
      <c r="C53" s="50" t="s">
        <v>77</v>
      </c>
      <c r="D53" s="2"/>
      <c r="E53" s="2" t="s">
        <v>41</v>
      </c>
      <c r="F53" s="6"/>
      <c r="G53" s="7"/>
    </row>
    <row r="54" spans="2:7" ht="20.100000000000001" customHeight="1" x14ac:dyDescent="0.45">
      <c r="B54" s="38"/>
      <c r="C54" s="50" t="s">
        <v>78</v>
      </c>
      <c r="D54" s="2"/>
      <c r="E54" s="2" t="s">
        <v>79</v>
      </c>
      <c r="F54" s="6"/>
      <c r="G54" s="7"/>
    </row>
    <row r="55" spans="2:7" ht="20.100000000000001" customHeight="1" x14ac:dyDescent="0.45">
      <c r="B55" s="38"/>
      <c r="C55" s="50" t="s">
        <v>80</v>
      </c>
      <c r="D55" s="2"/>
      <c r="E55" s="2" t="s">
        <v>43</v>
      </c>
      <c r="F55" s="6"/>
      <c r="G55" s="7"/>
    </row>
    <row r="56" spans="2:7" ht="20.100000000000001" customHeight="1" x14ac:dyDescent="0.45">
      <c r="B56" s="38"/>
      <c r="C56" s="50" t="s">
        <v>81</v>
      </c>
      <c r="D56" s="2"/>
      <c r="E56" s="2" t="s">
        <v>45</v>
      </c>
      <c r="F56" s="6"/>
      <c r="G56" s="7"/>
    </row>
    <row r="57" spans="2:7" ht="20.100000000000001" customHeight="1" x14ac:dyDescent="0.45">
      <c r="B57" s="38"/>
      <c r="C57" s="50" t="s">
        <v>82</v>
      </c>
      <c r="D57" s="2"/>
      <c r="E57" s="2" t="s">
        <v>83</v>
      </c>
      <c r="F57" s="6"/>
      <c r="G57" s="7"/>
    </row>
    <row r="58" spans="2:7" ht="20.100000000000001" customHeight="1" x14ac:dyDescent="0.45">
      <c r="B58" s="38"/>
      <c r="C58" s="50" t="s">
        <v>84</v>
      </c>
      <c r="D58" s="2"/>
      <c r="E58" s="2" t="s">
        <v>85</v>
      </c>
      <c r="F58" s="6"/>
      <c r="G58" s="7"/>
    </row>
    <row r="59" spans="2:7" ht="20.100000000000001" customHeight="1" x14ac:dyDescent="0.45">
      <c r="B59" s="38"/>
      <c r="C59" s="50" t="s">
        <v>86</v>
      </c>
      <c r="D59" s="2"/>
      <c r="E59" s="2" t="s">
        <v>49</v>
      </c>
      <c r="F59" s="6"/>
      <c r="G59" s="7"/>
    </row>
    <row r="60" spans="2:7" ht="20.100000000000001" customHeight="1" x14ac:dyDescent="0.45">
      <c r="B60" s="38"/>
      <c r="C60" s="50" t="s">
        <v>87</v>
      </c>
      <c r="D60" s="2"/>
      <c r="E60" s="2" t="s">
        <v>88</v>
      </c>
      <c r="F60" s="6"/>
      <c r="G60" s="7"/>
    </row>
    <row r="61" spans="2:7" ht="20.100000000000001" customHeight="1" x14ac:dyDescent="0.45">
      <c r="B61" s="38"/>
      <c r="C61" s="50" t="s">
        <v>89</v>
      </c>
      <c r="D61" s="2"/>
      <c r="E61" s="2" t="s">
        <v>90</v>
      </c>
      <c r="F61" s="6"/>
      <c r="G61" s="7"/>
    </row>
    <row r="62" spans="2:7" ht="20.100000000000001" customHeight="1" x14ac:dyDescent="0.45">
      <c r="B62" s="38"/>
      <c r="C62" s="50" t="s">
        <v>91</v>
      </c>
      <c r="D62" s="2"/>
      <c r="E62" s="2" t="s">
        <v>51</v>
      </c>
      <c r="F62" s="6"/>
      <c r="G62" s="7"/>
    </row>
    <row r="63" spans="2:7" ht="20.100000000000001" customHeight="1" x14ac:dyDescent="0.45">
      <c r="B63" s="38"/>
      <c r="C63" s="50" t="s">
        <v>92</v>
      </c>
      <c r="D63" s="2"/>
      <c r="E63" s="2" t="s">
        <v>93</v>
      </c>
      <c r="F63" s="6"/>
      <c r="G63" s="7"/>
    </row>
    <row r="64" spans="2:7" ht="20.100000000000001" customHeight="1" x14ac:dyDescent="0.45">
      <c r="B64" s="38"/>
      <c r="C64" s="50" t="s">
        <v>94</v>
      </c>
      <c r="D64" s="2"/>
      <c r="E64" s="2" t="s">
        <v>95</v>
      </c>
      <c r="F64" s="6"/>
      <c r="G64" s="7"/>
    </row>
    <row r="65" spans="2:7" ht="20.100000000000001" customHeight="1" x14ac:dyDescent="0.45">
      <c r="B65" s="38"/>
      <c r="C65" s="50" t="s">
        <v>96</v>
      </c>
      <c r="D65" s="2"/>
      <c r="E65" s="2" t="s">
        <v>53</v>
      </c>
      <c r="F65" s="6"/>
      <c r="G65" s="7"/>
    </row>
    <row r="66" spans="2:7" ht="20.100000000000001" customHeight="1" x14ac:dyDescent="0.45">
      <c r="B66" s="38"/>
      <c r="C66" s="50" t="s">
        <v>97</v>
      </c>
      <c r="D66" s="2"/>
      <c r="E66" s="2" t="s">
        <v>55</v>
      </c>
      <c r="F66" s="6"/>
      <c r="G66" s="7"/>
    </row>
    <row r="67" spans="2:7" ht="20.100000000000001" customHeight="1" x14ac:dyDescent="0.45">
      <c r="B67" s="38"/>
      <c r="C67" s="50" t="s">
        <v>98</v>
      </c>
      <c r="D67" s="45"/>
      <c r="E67" s="45" t="s">
        <v>57</v>
      </c>
      <c r="F67" s="43"/>
      <c r="G67" s="44"/>
    </row>
    <row r="68" spans="2:7" ht="20.100000000000001" customHeight="1" x14ac:dyDescent="0.45">
      <c r="B68" s="38"/>
      <c r="C68" s="55">
        <v>7</v>
      </c>
      <c r="D68" s="56" t="s">
        <v>99</v>
      </c>
      <c r="E68" s="56"/>
      <c r="F68" s="57">
        <f>SUBTOTAL(9,F69:F74)</f>
        <v>0</v>
      </c>
      <c r="G68" s="58"/>
    </row>
    <row r="69" spans="2:7" ht="20.100000000000001" customHeight="1" x14ac:dyDescent="0.45">
      <c r="B69" s="38"/>
      <c r="C69" s="50" t="s">
        <v>100</v>
      </c>
      <c r="D69" s="2"/>
      <c r="E69" s="2" t="s">
        <v>43</v>
      </c>
      <c r="F69" s="6"/>
      <c r="G69" s="7"/>
    </row>
    <row r="70" spans="2:7" ht="20.100000000000001" customHeight="1" x14ac:dyDescent="0.45">
      <c r="B70" s="38"/>
      <c r="C70" s="50" t="s">
        <v>101</v>
      </c>
      <c r="D70" s="2"/>
      <c r="E70" s="2" t="s">
        <v>45</v>
      </c>
      <c r="F70" s="6"/>
      <c r="G70" s="7"/>
    </row>
    <row r="71" spans="2:7" ht="20.100000000000001" customHeight="1" x14ac:dyDescent="0.45">
      <c r="B71" s="38"/>
      <c r="C71" s="50" t="s">
        <v>102</v>
      </c>
      <c r="D71" s="2"/>
      <c r="E71" s="2" t="s">
        <v>47</v>
      </c>
      <c r="F71" s="6"/>
      <c r="G71" s="7"/>
    </row>
    <row r="72" spans="2:7" ht="20.100000000000001" customHeight="1" x14ac:dyDescent="0.45">
      <c r="B72" s="38"/>
      <c r="C72" s="50" t="s">
        <v>103</v>
      </c>
      <c r="D72" s="2"/>
      <c r="E72" s="2" t="s">
        <v>53</v>
      </c>
      <c r="F72" s="6"/>
      <c r="G72" s="7"/>
    </row>
    <row r="73" spans="2:7" ht="20.100000000000001" customHeight="1" x14ac:dyDescent="0.45">
      <c r="B73" s="38"/>
      <c r="C73" s="50" t="s">
        <v>104</v>
      </c>
      <c r="D73" s="2"/>
      <c r="E73" s="2" t="s">
        <v>55</v>
      </c>
      <c r="F73" s="6"/>
      <c r="G73" s="7"/>
    </row>
    <row r="74" spans="2:7" ht="20.100000000000001" customHeight="1" x14ac:dyDescent="0.45">
      <c r="B74" s="38"/>
      <c r="C74" s="50" t="s">
        <v>105</v>
      </c>
      <c r="D74" s="45"/>
      <c r="E74" s="45" t="s">
        <v>57</v>
      </c>
      <c r="F74" s="43"/>
      <c r="G74" s="44"/>
    </row>
    <row r="75" spans="2:7" ht="20.100000000000001" customHeight="1" x14ac:dyDescent="0.45">
      <c r="B75" s="38"/>
      <c r="C75" s="55">
        <v>8</v>
      </c>
      <c r="D75" s="56" t="s">
        <v>106</v>
      </c>
      <c r="E75" s="56"/>
      <c r="F75" s="57">
        <f>SUBTOTAL(9,F76:F83)</f>
        <v>0</v>
      </c>
      <c r="G75" s="58"/>
    </row>
    <row r="76" spans="2:7" ht="20.100000000000001" customHeight="1" x14ac:dyDescent="0.45">
      <c r="B76" s="38"/>
      <c r="C76" s="50" t="s">
        <v>107</v>
      </c>
      <c r="D76" s="2"/>
      <c r="E76" s="2" t="s">
        <v>16</v>
      </c>
      <c r="F76" s="6"/>
      <c r="G76" s="7"/>
    </row>
    <row r="77" spans="2:7" ht="20.100000000000001" customHeight="1" x14ac:dyDescent="0.45">
      <c r="B77" s="38"/>
      <c r="C77" s="50" t="s">
        <v>108</v>
      </c>
      <c r="D77" s="2"/>
      <c r="E77" s="2" t="s">
        <v>18</v>
      </c>
      <c r="F77" s="6"/>
      <c r="G77" s="7"/>
    </row>
    <row r="78" spans="2:7" ht="20.100000000000001" customHeight="1" x14ac:dyDescent="0.45">
      <c r="B78" s="38"/>
      <c r="C78" s="50" t="s">
        <v>109</v>
      </c>
      <c r="D78" s="2"/>
      <c r="E78" s="2" t="s">
        <v>20</v>
      </c>
      <c r="F78" s="6"/>
      <c r="G78" s="7"/>
    </row>
    <row r="79" spans="2:7" ht="20.100000000000001" customHeight="1" x14ac:dyDescent="0.45">
      <c r="B79" s="38"/>
      <c r="C79" s="50" t="s">
        <v>110</v>
      </c>
      <c r="D79" s="2"/>
      <c r="E79" s="2" t="s">
        <v>22</v>
      </c>
      <c r="F79" s="6"/>
      <c r="G79" s="7"/>
    </row>
    <row r="80" spans="2:7" ht="20.100000000000001" customHeight="1" x14ac:dyDescent="0.45">
      <c r="B80" s="38"/>
      <c r="C80" s="50" t="s">
        <v>111</v>
      </c>
      <c r="D80" s="2"/>
      <c r="E80" s="2" t="s">
        <v>24</v>
      </c>
      <c r="F80" s="6"/>
      <c r="G80" s="7"/>
    </row>
    <row r="81" spans="2:7" ht="20.100000000000001" customHeight="1" x14ac:dyDescent="0.45">
      <c r="B81" s="38"/>
      <c r="C81" s="50" t="s">
        <v>112</v>
      </c>
      <c r="D81" s="2"/>
      <c r="E81" s="2" t="s">
        <v>26</v>
      </c>
      <c r="F81" s="6"/>
      <c r="G81" s="7"/>
    </row>
    <row r="82" spans="2:7" ht="20.100000000000001" customHeight="1" x14ac:dyDescent="0.45">
      <c r="B82" s="38"/>
      <c r="C82" s="50" t="s">
        <v>113</v>
      </c>
      <c r="D82" s="2"/>
      <c r="E82" s="2" t="s">
        <v>28</v>
      </c>
      <c r="F82" s="6"/>
      <c r="G82" s="7"/>
    </row>
    <row r="83" spans="2:7" ht="20.100000000000001" customHeight="1" x14ac:dyDescent="0.45">
      <c r="B83" s="38"/>
      <c r="C83" s="50" t="s">
        <v>114</v>
      </c>
      <c r="D83" s="45"/>
      <c r="E83" s="45" t="s">
        <v>30</v>
      </c>
      <c r="F83" s="43"/>
      <c r="G83" s="44"/>
    </row>
    <row r="84" spans="2:7" ht="20.100000000000001" customHeight="1" x14ac:dyDescent="0.45">
      <c r="B84" s="38"/>
      <c r="C84" s="55">
        <v>9</v>
      </c>
      <c r="D84" s="56" t="s">
        <v>115</v>
      </c>
      <c r="E84" s="56"/>
      <c r="F84" s="57">
        <f>SUBTOTAL(9,F85:F95)</f>
        <v>0</v>
      </c>
      <c r="G84" s="58"/>
    </row>
    <row r="85" spans="2:7" ht="20.100000000000001" customHeight="1" x14ac:dyDescent="0.45">
      <c r="B85" s="38"/>
      <c r="C85" s="50" t="s">
        <v>116</v>
      </c>
      <c r="D85" s="2"/>
      <c r="E85" s="2" t="s">
        <v>35</v>
      </c>
      <c r="F85" s="6"/>
      <c r="G85" s="7"/>
    </row>
    <row r="86" spans="2:7" ht="20.100000000000001" customHeight="1" x14ac:dyDescent="0.45">
      <c r="B86" s="38"/>
      <c r="C86" s="50" t="s">
        <v>117</v>
      </c>
      <c r="D86" s="2"/>
      <c r="E86" s="2" t="s">
        <v>37</v>
      </c>
      <c r="F86" s="6"/>
      <c r="G86" s="7"/>
    </row>
    <row r="87" spans="2:7" ht="20.100000000000001" customHeight="1" x14ac:dyDescent="0.45">
      <c r="B87" s="38"/>
      <c r="C87" s="50" t="s">
        <v>118</v>
      </c>
      <c r="D87" s="2"/>
      <c r="E87" s="2" t="s">
        <v>41</v>
      </c>
      <c r="F87" s="6"/>
      <c r="G87" s="7"/>
    </row>
    <row r="88" spans="2:7" ht="20.100000000000001" customHeight="1" x14ac:dyDescent="0.45">
      <c r="B88" s="38"/>
      <c r="C88" s="50" t="s">
        <v>119</v>
      </c>
      <c r="D88" s="2"/>
      <c r="E88" s="2" t="s">
        <v>79</v>
      </c>
      <c r="F88" s="6"/>
      <c r="G88" s="7"/>
    </row>
    <row r="89" spans="2:7" ht="20.100000000000001" customHeight="1" x14ac:dyDescent="0.45">
      <c r="B89" s="38"/>
      <c r="C89" s="50" t="s">
        <v>120</v>
      </c>
      <c r="D89" s="2"/>
      <c r="E89" s="2" t="s">
        <v>43</v>
      </c>
      <c r="F89" s="6"/>
      <c r="G89" s="7"/>
    </row>
    <row r="90" spans="2:7" ht="20.100000000000001" customHeight="1" x14ac:dyDescent="0.45">
      <c r="B90" s="38"/>
      <c r="C90" s="50" t="s">
        <v>121</v>
      </c>
      <c r="D90" s="2"/>
      <c r="E90" s="2" t="s">
        <v>45</v>
      </c>
      <c r="F90" s="6"/>
      <c r="G90" s="7"/>
    </row>
    <row r="91" spans="2:7" ht="20.100000000000001" customHeight="1" x14ac:dyDescent="0.45">
      <c r="B91" s="38"/>
      <c r="C91" s="50" t="s">
        <v>122</v>
      </c>
      <c r="D91" s="2"/>
      <c r="E91" s="2" t="s">
        <v>47</v>
      </c>
      <c r="F91" s="6"/>
      <c r="G91" s="7"/>
    </row>
    <row r="92" spans="2:7" ht="20.100000000000001" customHeight="1" x14ac:dyDescent="0.45">
      <c r="B92" s="38"/>
      <c r="C92" s="50" t="s">
        <v>123</v>
      </c>
      <c r="D92" s="2"/>
      <c r="E92" s="2" t="s">
        <v>49</v>
      </c>
      <c r="F92" s="6"/>
      <c r="G92" s="7"/>
    </row>
    <row r="93" spans="2:7" ht="20.100000000000001" customHeight="1" x14ac:dyDescent="0.45">
      <c r="B93" s="38"/>
      <c r="C93" s="50" t="s">
        <v>124</v>
      </c>
      <c r="D93" s="2"/>
      <c r="E93" s="2" t="s">
        <v>53</v>
      </c>
      <c r="F93" s="6"/>
      <c r="G93" s="7"/>
    </row>
    <row r="94" spans="2:7" ht="20.100000000000001" customHeight="1" x14ac:dyDescent="0.45">
      <c r="B94" s="38"/>
      <c r="C94" s="50" t="s">
        <v>125</v>
      </c>
      <c r="D94" s="2"/>
      <c r="E94" s="2" t="s">
        <v>55</v>
      </c>
      <c r="F94" s="6"/>
      <c r="G94" s="7"/>
    </row>
    <row r="95" spans="2:7" ht="20.100000000000001" customHeight="1" x14ac:dyDescent="0.45">
      <c r="B95" s="38"/>
      <c r="C95" s="50" t="s">
        <v>126</v>
      </c>
      <c r="D95" s="45"/>
      <c r="E95" s="45" t="s">
        <v>57</v>
      </c>
      <c r="F95" s="43"/>
      <c r="G95" s="44"/>
    </row>
    <row r="96" spans="2:7" ht="20.100000000000001" customHeight="1" x14ac:dyDescent="0.45">
      <c r="B96" s="38"/>
      <c r="C96" s="55">
        <v>10</v>
      </c>
      <c r="D96" s="56" t="s">
        <v>127</v>
      </c>
      <c r="E96" s="56"/>
      <c r="F96" s="57">
        <f>SUBTOTAL(9,F97:F110)</f>
        <v>0</v>
      </c>
      <c r="G96" s="58"/>
    </row>
    <row r="97" spans="2:7" ht="20.100000000000001" customHeight="1" x14ac:dyDescent="0.45">
      <c r="B97" s="38"/>
      <c r="C97" s="50" t="s">
        <v>128</v>
      </c>
      <c r="D97" s="2"/>
      <c r="E97" s="2" t="s">
        <v>37</v>
      </c>
      <c r="F97" s="6"/>
      <c r="G97" s="7"/>
    </row>
    <row r="98" spans="2:7" ht="20.100000000000001" customHeight="1" x14ac:dyDescent="0.45">
      <c r="B98" s="38"/>
      <c r="C98" s="50" t="s">
        <v>129</v>
      </c>
      <c r="D98" s="2"/>
      <c r="E98" s="2" t="s">
        <v>41</v>
      </c>
      <c r="F98" s="6"/>
      <c r="G98" s="7"/>
    </row>
    <row r="99" spans="2:7" ht="20.100000000000001" customHeight="1" x14ac:dyDescent="0.45">
      <c r="B99" s="38"/>
      <c r="C99" s="50" t="s">
        <v>130</v>
      </c>
      <c r="D99" s="2"/>
      <c r="E99" s="2" t="s">
        <v>79</v>
      </c>
      <c r="F99" s="6"/>
      <c r="G99" s="7"/>
    </row>
    <row r="100" spans="2:7" ht="20.100000000000001" customHeight="1" x14ac:dyDescent="0.45">
      <c r="B100" s="38"/>
      <c r="C100" s="50" t="s">
        <v>131</v>
      </c>
      <c r="D100" s="2"/>
      <c r="E100" s="2" t="s">
        <v>43</v>
      </c>
      <c r="F100" s="6"/>
      <c r="G100" s="7"/>
    </row>
    <row r="101" spans="2:7" ht="20.100000000000001" customHeight="1" x14ac:dyDescent="0.45">
      <c r="B101" s="38"/>
      <c r="C101" s="50" t="s">
        <v>132</v>
      </c>
      <c r="D101" s="2"/>
      <c r="E101" s="2" t="s">
        <v>45</v>
      </c>
      <c r="F101" s="6"/>
      <c r="G101" s="7"/>
    </row>
    <row r="102" spans="2:7" ht="20.100000000000001" customHeight="1" x14ac:dyDescent="0.45">
      <c r="B102" s="38"/>
      <c r="C102" s="50" t="s">
        <v>133</v>
      </c>
      <c r="D102" s="2"/>
      <c r="E102" s="2" t="s">
        <v>47</v>
      </c>
      <c r="F102" s="6"/>
      <c r="G102" s="7"/>
    </row>
    <row r="103" spans="2:7" ht="20.100000000000001" customHeight="1" x14ac:dyDescent="0.45">
      <c r="B103" s="38"/>
      <c r="C103" s="50" t="s">
        <v>134</v>
      </c>
      <c r="D103" s="2"/>
      <c r="E103" s="2" t="s">
        <v>49</v>
      </c>
      <c r="F103" s="6"/>
      <c r="G103" s="7"/>
    </row>
    <row r="104" spans="2:7" ht="20.100000000000001" customHeight="1" x14ac:dyDescent="0.45">
      <c r="B104" s="38"/>
      <c r="C104" s="50" t="s">
        <v>135</v>
      </c>
      <c r="D104" s="2"/>
      <c r="E104" s="2" t="s">
        <v>88</v>
      </c>
      <c r="F104" s="6"/>
      <c r="G104" s="7"/>
    </row>
    <row r="105" spans="2:7" ht="20.100000000000001" customHeight="1" x14ac:dyDescent="0.45">
      <c r="B105" s="38"/>
      <c r="C105" s="50" t="s">
        <v>136</v>
      </c>
      <c r="D105" s="2"/>
      <c r="E105" s="2" t="s">
        <v>90</v>
      </c>
      <c r="F105" s="6"/>
      <c r="G105" s="7"/>
    </row>
    <row r="106" spans="2:7" ht="20.100000000000001" customHeight="1" x14ac:dyDescent="0.45">
      <c r="B106" s="38"/>
      <c r="C106" s="50" t="s">
        <v>137</v>
      </c>
      <c r="D106" s="2"/>
      <c r="E106" s="2" t="s">
        <v>93</v>
      </c>
      <c r="F106" s="6"/>
      <c r="G106" s="7"/>
    </row>
    <row r="107" spans="2:7" ht="20.100000000000001" customHeight="1" x14ac:dyDescent="0.45">
      <c r="B107" s="38"/>
      <c r="C107" s="50" t="s">
        <v>138</v>
      </c>
      <c r="D107" s="2"/>
      <c r="E107" s="2" t="s">
        <v>95</v>
      </c>
      <c r="F107" s="6"/>
      <c r="G107" s="7"/>
    </row>
    <row r="108" spans="2:7" ht="20.100000000000001" customHeight="1" x14ac:dyDescent="0.45">
      <c r="B108" s="38"/>
      <c r="C108" s="50" t="s">
        <v>139</v>
      </c>
      <c r="D108" s="2"/>
      <c r="E108" s="2" t="s">
        <v>53</v>
      </c>
      <c r="F108" s="6"/>
      <c r="G108" s="7"/>
    </row>
    <row r="109" spans="2:7" ht="20.100000000000001" customHeight="1" x14ac:dyDescent="0.45">
      <c r="B109" s="38"/>
      <c r="C109" s="50" t="s">
        <v>140</v>
      </c>
      <c r="D109" s="2"/>
      <c r="E109" s="2" t="s">
        <v>55</v>
      </c>
      <c r="F109" s="6"/>
      <c r="G109" s="7"/>
    </row>
    <row r="110" spans="2:7" ht="20.100000000000001" customHeight="1" x14ac:dyDescent="0.45">
      <c r="B110" s="38"/>
      <c r="C110" s="50" t="s">
        <v>141</v>
      </c>
      <c r="D110" s="45"/>
      <c r="E110" s="45" t="s">
        <v>57</v>
      </c>
      <c r="F110" s="43"/>
      <c r="G110" s="44"/>
    </row>
    <row r="111" spans="2:7" ht="20.100000000000001" customHeight="1" x14ac:dyDescent="0.45">
      <c r="B111" s="38"/>
      <c r="C111" s="55">
        <v>11</v>
      </c>
      <c r="D111" s="56" t="s">
        <v>142</v>
      </c>
      <c r="E111" s="56"/>
      <c r="F111" s="57">
        <f>SUBTOTAL(9,F112:F113)</f>
        <v>0</v>
      </c>
      <c r="G111" s="58"/>
    </row>
    <row r="112" spans="2:7" ht="20.100000000000001" customHeight="1" x14ac:dyDescent="0.45">
      <c r="B112" s="38"/>
      <c r="C112" s="50" t="s">
        <v>143</v>
      </c>
      <c r="D112" s="2"/>
      <c r="E112" s="2" t="s">
        <v>22</v>
      </c>
      <c r="F112" s="6"/>
      <c r="G112" s="7"/>
    </row>
    <row r="113" spans="2:7" ht="20.100000000000001" customHeight="1" x14ac:dyDescent="0.45">
      <c r="B113" s="38"/>
      <c r="C113" s="50" t="s">
        <v>144</v>
      </c>
      <c r="D113" s="45"/>
      <c r="E113" s="45" t="s">
        <v>30</v>
      </c>
      <c r="F113" s="43"/>
      <c r="G113" s="44"/>
    </row>
    <row r="114" spans="2:7" ht="20.100000000000001" customHeight="1" x14ac:dyDescent="0.45">
      <c r="B114" s="38"/>
      <c r="C114" s="55">
        <v>12</v>
      </c>
      <c r="D114" s="56" t="s">
        <v>145</v>
      </c>
      <c r="E114" s="56"/>
      <c r="F114" s="57">
        <f>SUBTOTAL(9,F115:F116)</f>
        <v>0</v>
      </c>
      <c r="G114" s="58"/>
    </row>
    <row r="115" spans="2:7" ht="20.100000000000001" customHeight="1" x14ac:dyDescent="0.45">
      <c r="B115" s="38"/>
      <c r="C115" s="50" t="s">
        <v>146</v>
      </c>
      <c r="D115" s="2"/>
      <c r="E115" s="2" t="s">
        <v>43</v>
      </c>
      <c r="F115" s="6"/>
      <c r="G115" s="7"/>
    </row>
    <row r="116" spans="2:7" ht="20.100000000000001" customHeight="1" x14ac:dyDescent="0.45">
      <c r="B116" s="38"/>
      <c r="C116" s="50" t="s">
        <v>147</v>
      </c>
      <c r="D116" s="45"/>
      <c r="E116" s="45" t="s">
        <v>57</v>
      </c>
      <c r="F116" s="43"/>
      <c r="G116" s="44"/>
    </row>
    <row r="117" spans="2:7" ht="20.100000000000001" customHeight="1" x14ac:dyDescent="0.45">
      <c r="B117" s="38"/>
      <c r="C117" s="55">
        <v>13</v>
      </c>
      <c r="D117" s="56" t="s">
        <v>148</v>
      </c>
      <c r="E117" s="56"/>
      <c r="F117" s="57">
        <f>SUBTOTAL(9,F118:F120)</f>
        <v>0</v>
      </c>
      <c r="G117" s="58"/>
    </row>
    <row r="118" spans="2:7" ht="20.100000000000001" customHeight="1" x14ac:dyDescent="0.45">
      <c r="B118" s="38"/>
      <c r="C118" s="50" t="s">
        <v>149</v>
      </c>
      <c r="D118" s="2"/>
      <c r="E118" s="2" t="s">
        <v>150</v>
      </c>
      <c r="F118" s="6"/>
      <c r="G118" s="7"/>
    </row>
    <row r="119" spans="2:7" ht="20.100000000000001" customHeight="1" x14ac:dyDescent="0.45">
      <c r="B119" s="38"/>
      <c r="C119" s="50" t="s">
        <v>151</v>
      </c>
      <c r="D119" s="2"/>
      <c r="E119" s="2" t="s">
        <v>152</v>
      </c>
      <c r="F119" s="6"/>
      <c r="G119" s="7"/>
    </row>
    <row r="120" spans="2:7" ht="20.100000000000001" customHeight="1" x14ac:dyDescent="0.45">
      <c r="B120" s="38"/>
      <c r="C120" s="50" t="s">
        <v>153</v>
      </c>
      <c r="D120" s="45"/>
      <c r="E120" s="45" t="s">
        <v>154</v>
      </c>
      <c r="F120" s="43"/>
      <c r="G120" s="44"/>
    </row>
    <row r="121" spans="2:7" ht="20.100000000000001" customHeight="1" x14ac:dyDescent="0.45">
      <c r="B121" s="38"/>
      <c r="C121" s="55">
        <v>14</v>
      </c>
      <c r="D121" s="56" t="s">
        <v>155</v>
      </c>
      <c r="E121" s="56"/>
      <c r="F121" s="59"/>
      <c r="G121" s="58"/>
    </row>
    <row r="122" spans="2:7" ht="20.100000000000001" customHeight="1" x14ac:dyDescent="0.45">
      <c r="B122" s="38"/>
      <c r="C122" s="55">
        <v>15</v>
      </c>
      <c r="D122" s="56" t="s">
        <v>156</v>
      </c>
      <c r="E122" s="56"/>
      <c r="F122" s="59"/>
      <c r="G122" s="58"/>
    </row>
    <row r="123" spans="2:7" ht="20.100000000000001" customHeight="1" x14ac:dyDescent="0.45">
      <c r="B123" s="38"/>
      <c r="C123" s="51">
        <v>16</v>
      </c>
      <c r="D123" s="2" t="s">
        <v>157</v>
      </c>
      <c r="E123" s="2"/>
      <c r="F123" s="6"/>
      <c r="G123" s="7"/>
    </row>
    <row r="124" spans="2:7" ht="20.100000000000001" customHeight="1" thickBot="1" x14ac:dyDescent="0.5">
      <c r="B124" s="38"/>
      <c r="C124" s="108" t="s">
        <v>158</v>
      </c>
      <c r="D124" s="109"/>
      <c r="E124" s="52"/>
      <c r="F124" s="15">
        <f>SUBTOTAL(9,F8:F123)</f>
        <v>0</v>
      </c>
      <c r="G124" s="12"/>
    </row>
    <row r="125" spans="2:7" ht="20.100000000000001" customHeight="1" x14ac:dyDescent="0.45">
      <c r="B125" s="38"/>
      <c r="C125" s="63" t="s">
        <v>159</v>
      </c>
      <c r="D125" s="64" t="s">
        <v>160</v>
      </c>
      <c r="E125" s="64"/>
      <c r="F125" s="65"/>
      <c r="G125" s="66"/>
    </row>
    <row r="126" spans="2:7" ht="20.100000000000001" customHeight="1" x14ac:dyDescent="0.45">
      <c r="B126" s="38"/>
      <c r="C126" s="69">
        <v>1</v>
      </c>
      <c r="D126" s="70" t="s">
        <v>9</v>
      </c>
      <c r="E126" s="70"/>
      <c r="F126" s="71"/>
      <c r="G126" s="72"/>
    </row>
    <row r="127" spans="2:7" ht="20.100000000000001" customHeight="1" x14ac:dyDescent="0.45">
      <c r="B127" s="38"/>
      <c r="C127" s="55">
        <v>2</v>
      </c>
      <c r="D127" s="56" t="s">
        <v>10</v>
      </c>
      <c r="E127" s="56"/>
      <c r="F127" s="57">
        <f>SUBTOTAL(9,F128:F132)</f>
        <v>0</v>
      </c>
      <c r="G127" s="58"/>
    </row>
    <row r="128" spans="2:7" ht="20.100000000000001" customHeight="1" x14ac:dyDescent="0.45">
      <c r="B128" s="38"/>
      <c r="C128" s="75" t="s">
        <v>11</v>
      </c>
      <c r="D128" s="2"/>
      <c r="E128" s="2" t="s">
        <v>12</v>
      </c>
      <c r="F128" s="6"/>
      <c r="G128" s="7"/>
    </row>
    <row r="129" spans="2:7" ht="20.100000000000001" customHeight="1" x14ac:dyDescent="0.45">
      <c r="B129" s="38"/>
      <c r="C129" s="75" t="s">
        <v>161</v>
      </c>
      <c r="D129" s="2"/>
      <c r="E129" s="2" t="s">
        <v>14</v>
      </c>
      <c r="F129" s="6"/>
      <c r="G129" s="7"/>
    </row>
    <row r="130" spans="2:7" ht="20.100000000000001" customHeight="1" x14ac:dyDescent="0.45">
      <c r="B130" s="38"/>
      <c r="C130" s="75" t="s">
        <v>15</v>
      </c>
      <c r="D130" s="2"/>
      <c r="E130" s="2" t="s">
        <v>16</v>
      </c>
      <c r="F130" s="6"/>
      <c r="G130" s="7"/>
    </row>
    <row r="131" spans="2:7" ht="20.100000000000001" customHeight="1" x14ac:dyDescent="0.45">
      <c r="B131" s="38"/>
      <c r="C131" s="75" t="s">
        <v>17</v>
      </c>
      <c r="D131" s="2"/>
      <c r="E131" s="2" t="s">
        <v>18</v>
      </c>
      <c r="F131" s="6"/>
      <c r="G131" s="7"/>
    </row>
    <row r="132" spans="2:7" ht="20.100000000000001" customHeight="1" x14ac:dyDescent="0.45">
      <c r="B132" s="38"/>
      <c r="C132" s="75" t="s">
        <v>19</v>
      </c>
      <c r="D132" s="45"/>
      <c r="E132" s="45" t="s">
        <v>20</v>
      </c>
      <c r="F132" s="43"/>
      <c r="G132" s="44"/>
    </row>
    <row r="133" spans="2:7" ht="20.100000000000001" customHeight="1" x14ac:dyDescent="0.45">
      <c r="B133" s="38"/>
      <c r="C133" s="55">
        <v>3</v>
      </c>
      <c r="D133" s="56" t="s">
        <v>33</v>
      </c>
      <c r="E133" s="56"/>
      <c r="F133" s="57">
        <f>SUBTOTAL(9,F134:F143)</f>
        <v>0</v>
      </c>
      <c r="G133" s="58"/>
    </row>
    <row r="134" spans="2:7" ht="20.100000000000001" customHeight="1" x14ac:dyDescent="0.45">
      <c r="B134" s="38"/>
      <c r="C134" s="75" t="s">
        <v>34</v>
      </c>
      <c r="D134" s="2"/>
      <c r="E134" s="2" t="s">
        <v>35</v>
      </c>
      <c r="F134" s="6"/>
      <c r="G134" s="7"/>
    </row>
    <row r="135" spans="2:7" ht="20.100000000000001" customHeight="1" x14ac:dyDescent="0.45">
      <c r="B135" s="38"/>
      <c r="C135" s="75" t="s">
        <v>36</v>
      </c>
      <c r="D135" s="2"/>
      <c r="E135" s="2" t="s">
        <v>37</v>
      </c>
      <c r="F135" s="6"/>
      <c r="G135" s="7"/>
    </row>
    <row r="136" spans="2:7" ht="20.100000000000001" customHeight="1" x14ac:dyDescent="0.45">
      <c r="B136" s="38"/>
      <c r="C136" s="75" t="s">
        <v>38</v>
      </c>
      <c r="D136" s="2"/>
      <c r="E136" s="2" t="s">
        <v>43</v>
      </c>
      <c r="F136" s="6"/>
      <c r="G136" s="7"/>
    </row>
    <row r="137" spans="2:7" ht="20.100000000000001" customHeight="1" x14ac:dyDescent="0.45">
      <c r="B137" s="38"/>
      <c r="C137" s="75" t="s">
        <v>40</v>
      </c>
      <c r="D137" s="2"/>
      <c r="E137" s="2" t="s">
        <v>45</v>
      </c>
      <c r="F137" s="6"/>
      <c r="G137" s="7"/>
    </row>
    <row r="138" spans="2:7" ht="20.100000000000001" customHeight="1" x14ac:dyDescent="0.45">
      <c r="B138" s="38"/>
      <c r="C138" s="75" t="s">
        <v>42</v>
      </c>
      <c r="D138" s="2"/>
      <c r="E138" s="2" t="s">
        <v>85</v>
      </c>
      <c r="F138" s="6"/>
      <c r="G138" s="7"/>
    </row>
    <row r="139" spans="2:7" ht="20.100000000000001" customHeight="1" x14ac:dyDescent="0.45">
      <c r="B139" s="38"/>
      <c r="C139" s="75" t="s">
        <v>44</v>
      </c>
      <c r="D139" s="2"/>
      <c r="E139" s="2" t="s">
        <v>88</v>
      </c>
      <c r="F139" s="6"/>
      <c r="G139" s="7"/>
    </row>
    <row r="140" spans="2:7" ht="20.100000000000001" customHeight="1" x14ac:dyDescent="0.45">
      <c r="B140" s="38"/>
      <c r="C140" s="75" t="s">
        <v>46</v>
      </c>
      <c r="D140" s="2"/>
      <c r="E140" s="2" t="s">
        <v>93</v>
      </c>
      <c r="F140" s="6"/>
      <c r="G140" s="7"/>
    </row>
    <row r="141" spans="2:7" ht="20.100000000000001" customHeight="1" x14ac:dyDescent="0.45">
      <c r="B141" s="38"/>
      <c r="C141" s="75" t="s">
        <v>48</v>
      </c>
      <c r="D141" s="2"/>
      <c r="E141" s="2" t="s">
        <v>53</v>
      </c>
      <c r="F141" s="6"/>
      <c r="G141" s="7"/>
    </row>
    <row r="142" spans="2:7" ht="20.100000000000001" customHeight="1" x14ac:dyDescent="0.45">
      <c r="B142" s="38"/>
      <c r="C142" s="75" t="s">
        <v>50</v>
      </c>
      <c r="D142" s="2"/>
      <c r="E142" s="2" t="s">
        <v>55</v>
      </c>
      <c r="F142" s="6"/>
      <c r="G142" s="7"/>
    </row>
    <row r="143" spans="2:7" ht="20.100000000000001" customHeight="1" x14ac:dyDescent="0.45">
      <c r="B143" s="38"/>
      <c r="C143" s="75" t="s">
        <v>52</v>
      </c>
      <c r="D143" s="45"/>
      <c r="E143" s="45" t="s">
        <v>57</v>
      </c>
      <c r="F143" s="43"/>
      <c r="G143" s="44"/>
    </row>
    <row r="144" spans="2:7" ht="20.100000000000001" customHeight="1" x14ac:dyDescent="0.45">
      <c r="B144" s="38"/>
      <c r="C144" s="55">
        <v>4</v>
      </c>
      <c r="D144" s="56" t="s">
        <v>63</v>
      </c>
      <c r="E144" s="56"/>
      <c r="F144" s="57">
        <f>SUBTOTAL(9,F145:F153)</f>
        <v>0</v>
      </c>
      <c r="G144" s="58"/>
    </row>
    <row r="145" spans="2:7" ht="20.100000000000001" customHeight="1" x14ac:dyDescent="0.45">
      <c r="B145" s="38"/>
      <c r="C145" s="75" t="s">
        <v>59</v>
      </c>
      <c r="D145" s="2"/>
      <c r="E145" s="2" t="s">
        <v>16</v>
      </c>
      <c r="F145" s="6"/>
      <c r="G145" s="7"/>
    </row>
    <row r="146" spans="2:7" ht="20.100000000000001" customHeight="1" x14ac:dyDescent="0.45">
      <c r="B146" s="38"/>
      <c r="C146" s="75" t="s">
        <v>60</v>
      </c>
      <c r="D146" s="2"/>
      <c r="E146" s="2" t="s">
        <v>18</v>
      </c>
      <c r="F146" s="6"/>
      <c r="G146" s="7"/>
    </row>
    <row r="147" spans="2:7" ht="20.100000000000001" customHeight="1" x14ac:dyDescent="0.45">
      <c r="B147" s="38"/>
      <c r="C147" s="75" t="s">
        <v>61</v>
      </c>
      <c r="D147" s="2"/>
      <c r="E147" s="2" t="s">
        <v>20</v>
      </c>
      <c r="F147" s="6"/>
      <c r="G147" s="7"/>
    </row>
    <row r="148" spans="2:7" ht="20.100000000000001" customHeight="1" x14ac:dyDescent="0.45">
      <c r="B148" s="38"/>
      <c r="C148" s="75" t="s">
        <v>62</v>
      </c>
      <c r="D148" s="2"/>
      <c r="E148" s="2" t="s">
        <v>22</v>
      </c>
      <c r="F148" s="6"/>
      <c r="G148" s="7"/>
    </row>
    <row r="149" spans="2:7" ht="20.100000000000001" customHeight="1" x14ac:dyDescent="0.45">
      <c r="B149" s="38"/>
      <c r="C149" s="75" t="s">
        <v>162</v>
      </c>
      <c r="D149" s="2"/>
      <c r="E149" s="2" t="s">
        <v>24</v>
      </c>
      <c r="F149" s="6"/>
      <c r="G149" s="7"/>
    </row>
    <row r="150" spans="2:7" ht="20.100000000000001" customHeight="1" x14ac:dyDescent="0.45">
      <c r="B150" s="38"/>
      <c r="C150" s="75" t="s">
        <v>163</v>
      </c>
      <c r="D150" s="2"/>
      <c r="E150" s="2" t="s">
        <v>26</v>
      </c>
      <c r="F150" s="6"/>
      <c r="G150" s="7"/>
    </row>
    <row r="151" spans="2:7" ht="20.100000000000001" customHeight="1" x14ac:dyDescent="0.45">
      <c r="B151" s="38"/>
      <c r="C151" s="75" t="s">
        <v>164</v>
      </c>
      <c r="D151" s="2"/>
      <c r="E151" s="2" t="s">
        <v>28</v>
      </c>
      <c r="F151" s="6"/>
      <c r="G151" s="7"/>
    </row>
    <row r="152" spans="2:7" ht="20.100000000000001" customHeight="1" x14ac:dyDescent="0.45">
      <c r="B152" s="38"/>
      <c r="C152" s="75" t="s">
        <v>165</v>
      </c>
      <c r="D152" s="2"/>
      <c r="E152" s="2" t="s">
        <v>30</v>
      </c>
      <c r="F152" s="6"/>
      <c r="G152" s="7"/>
    </row>
    <row r="153" spans="2:7" ht="20.100000000000001" customHeight="1" x14ac:dyDescent="0.45">
      <c r="B153" s="38"/>
      <c r="C153" s="75" t="s">
        <v>166</v>
      </c>
      <c r="D153" s="45"/>
      <c r="E153" s="45" t="s">
        <v>32</v>
      </c>
      <c r="F153" s="43"/>
      <c r="G153" s="44"/>
    </row>
    <row r="154" spans="2:7" ht="20.100000000000001" customHeight="1" x14ac:dyDescent="0.45">
      <c r="B154" s="38"/>
      <c r="C154" s="55">
        <v>5</v>
      </c>
      <c r="D154" s="56" t="s">
        <v>167</v>
      </c>
      <c r="E154" s="56"/>
      <c r="F154" s="57">
        <f>SUBTOTAL(9,F155:F172)</f>
        <v>0</v>
      </c>
      <c r="G154" s="58"/>
    </row>
    <row r="155" spans="2:7" ht="20.100000000000001" customHeight="1" x14ac:dyDescent="0.45">
      <c r="B155" s="38"/>
      <c r="C155" s="75" t="s">
        <v>64</v>
      </c>
      <c r="D155" s="2"/>
      <c r="E155" s="2" t="s">
        <v>35</v>
      </c>
      <c r="F155" s="6"/>
      <c r="G155" s="7"/>
    </row>
    <row r="156" spans="2:7" ht="20.100000000000001" customHeight="1" x14ac:dyDescent="0.45">
      <c r="B156" s="38"/>
      <c r="C156" s="75" t="s">
        <v>65</v>
      </c>
      <c r="D156" s="2"/>
      <c r="E156" s="2" t="s">
        <v>37</v>
      </c>
      <c r="F156" s="6"/>
      <c r="G156" s="7"/>
    </row>
    <row r="157" spans="2:7" ht="20.100000000000001" customHeight="1" x14ac:dyDescent="0.45">
      <c r="B157" s="38"/>
      <c r="C157" s="75" t="s">
        <v>66</v>
      </c>
      <c r="D157" s="2"/>
      <c r="E157" s="2" t="s">
        <v>39</v>
      </c>
      <c r="F157" s="6"/>
      <c r="G157" s="7"/>
    </row>
    <row r="158" spans="2:7" ht="20.100000000000001" customHeight="1" x14ac:dyDescent="0.45">
      <c r="B158" s="38"/>
      <c r="C158" s="75" t="s">
        <v>67</v>
      </c>
      <c r="D158" s="2"/>
      <c r="E158" s="2" t="s">
        <v>41</v>
      </c>
      <c r="F158" s="6"/>
      <c r="G158" s="7"/>
    </row>
    <row r="159" spans="2:7" ht="20.100000000000001" customHeight="1" x14ac:dyDescent="0.45">
      <c r="B159" s="38"/>
      <c r="C159" s="75" t="s">
        <v>68</v>
      </c>
      <c r="D159" s="2"/>
      <c r="E159" s="2" t="s">
        <v>79</v>
      </c>
      <c r="F159" s="6"/>
      <c r="G159" s="7"/>
    </row>
    <row r="160" spans="2:7" ht="20.100000000000001" customHeight="1" x14ac:dyDescent="0.45">
      <c r="B160" s="38"/>
      <c r="C160" s="75" t="s">
        <v>69</v>
      </c>
      <c r="D160" s="2"/>
      <c r="E160" s="2" t="s">
        <v>43</v>
      </c>
      <c r="F160" s="6"/>
      <c r="G160" s="7"/>
    </row>
    <row r="161" spans="2:7" ht="20.100000000000001" customHeight="1" x14ac:dyDescent="0.45">
      <c r="B161" s="38"/>
      <c r="C161" s="75" t="s">
        <v>70</v>
      </c>
      <c r="D161" s="2"/>
      <c r="E161" s="2" t="s">
        <v>45</v>
      </c>
      <c r="F161" s="6"/>
      <c r="G161" s="7"/>
    </row>
    <row r="162" spans="2:7" ht="20.100000000000001" customHeight="1" x14ac:dyDescent="0.45">
      <c r="B162" s="38"/>
      <c r="C162" s="75" t="s">
        <v>71</v>
      </c>
      <c r="D162" s="2"/>
      <c r="E162" s="2" t="s">
        <v>47</v>
      </c>
      <c r="F162" s="6"/>
      <c r="G162" s="7"/>
    </row>
    <row r="163" spans="2:7" ht="20.100000000000001" customHeight="1" x14ac:dyDescent="0.45">
      <c r="B163" s="38"/>
      <c r="C163" s="75" t="s">
        <v>72</v>
      </c>
      <c r="D163" s="2"/>
      <c r="E163" s="2" t="s">
        <v>49</v>
      </c>
      <c r="F163" s="6"/>
      <c r="G163" s="7"/>
    </row>
    <row r="164" spans="2:7" ht="20.100000000000001" customHeight="1" x14ac:dyDescent="0.45">
      <c r="B164" s="38"/>
      <c r="C164" s="75" t="s">
        <v>168</v>
      </c>
      <c r="D164" s="2"/>
      <c r="E164" s="2" t="s">
        <v>88</v>
      </c>
      <c r="F164" s="6"/>
      <c r="G164" s="7"/>
    </row>
    <row r="165" spans="2:7" ht="20.100000000000001" customHeight="1" x14ac:dyDescent="0.45">
      <c r="B165" s="38"/>
      <c r="C165" s="75" t="s">
        <v>169</v>
      </c>
      <c r="D165" s="2"/>
      <c r="E165" s="2" t="s">
        <v>90</v>
      </c>
      <c r="F165" s="6"/>
      <c r="G165" s="7"/>
    </row>
    <row r="166" spans="2:7" ht="20.100000000000001" customHeight="1" x14ac:dyDescent="0.45">
      <c r="B166" s="38"/>
      <c r="C166" s="75" t="s">
        <v>170</v>
      </c>
      <c r="D166" s="2"/>
      <c r="E166" s="2" t="s">
        <v>51</v>
      </c>
      <c r="F166" s="6"/>
      <c r="G166" s="7"/>
    </row>
    <row r="167" spans="2:7" ht="20.100000000000001" customHeight="1" x14ac:dyDescent="0.45">
      <c r="B167" s="38"/>
      <c r="C167" s="75" t="s">
        <v>171</v>
      </c>
      <c r="D167" s="2"/>
      <c r="E167" s="2" t="s">
        <v>93</v>
      </c>
      <c r="F167" s="6"/>
      <c r="G167" s="7"/>
    </row>
    <row r="168" spans="2:7" ht="20.100000000000001" customHeight="1" x14ac:dyDescent="0.45">
      <c r="B168" s="38"/>
      <c r="C168" s="75" t="s">
        <v>172</v>
      </c>
      <c r="D168" s="2"/>
      <c r="E168" s="2" t="s">
        <v>95</v>
      </c>
      <c r="F168" s="6"/>
      <c r="G168" s="7"/>
    </row>
    <row r="169" spans="2:7" ht="20.100000000000001" customHeight="1" x14ac:dyDescent="0.45">
      <c r="B169" s="38"/>
      <c r="C169" s="75" t="s">
        <v>173</v>
      </c>
      <c r="D169" s="2"/>
      <c r="E169" s="2" t="s">
        <v>174</v>
      </c>
      <c r="F169" s="6"/>
      <c r="G169" s="7"/>
    </row>
    <row r="170" spans="2:7" ht="20.100000000000001" customHeight="1" x14ac:dyDescent="0.45">
      <c r="B170" s="38"/>
      <c r="C170" s="75" t="s">
        <v>175</v>
      </c>
      <c r="D170" s="2"/>
      <c r="E170" s="2" t="s">
        <v>53</v>
      </c>
      <c r="F170" s="6"/>
      <c r="G170" s="7"/>
    </row>
    <row r="171" spans="2:7" ht="20.100000000000001" customHeight="1" x14ac:dyDescent="0.45">
      <c r="B171" s="38"/>
      <c r="C171" s="75" t="s">
        <v>176</v>
      </c>
      <c r="D171" s="2"/>
      <c r="E171" s="2" t="s">
        <v>55</v>
      </c>
      <c r="F171" s="6"/>
      <c r="G171" s="7"/>
    </row>
    <row r="172" spans="2:7" ht="20.100000000000001" customHeight="1" x14ac:dyDescent="0.45">
      <c r="B172" s="38"/>
      <c r="C172" s="75" t="s">
        <v>177</v>
      </c>
      <c r="D172" s="45"/>
      <c r="E172" s="45" t="s">
        <v>57</v>
      </c>
      <c r="F172" s="43"/>
      <c r="G172" s="44"/>
    </row>
    <row r="173" spans="2:7" ht="20.100000000000001" customHeight="1" x14ac:dyDescent="0.45">
      <c r="B173" s="38"/>
      <c r="C173" s="55">
        <v>6</v>
      </c>
      <c r="D173" s="56" t="s">
        <v>148</v>
      </c>
      <c r="E173" s="56"/>
      <c r="F173" s="57">
        <f>SUBTOTAL(9,F174:F176)</f>
        <v>0</v>
      </c>
      <c r="G173" s="58"/>
    </row>
    <row r="174" spans="2:7" ht="20.100000000000001" customHeight="1" x14ac:dyDescent="0.45">
      <c r="B174" s="38"/>
      <c r="C174" s="75" t="s">
        <v>74</v>
      </c>
      <c r="D174" s="2"/>
      <c r="E174" s="2" t="s">
        <v>150</v>
      </c>
      <c r="F174" s="6"/>
      <c r="G174" s="7"/>
    </row>
    <row r="175" spans="2:7" ht="20.100000000000001" customHeight="1" x14ac:dyDescent="0.45">
      <c r="B175" s="38"/>
      <c r="C175" s="75" t="s">
        <v>75</v>
      </c>
      <c r="D175" s="2"/>
      <c r="E175" s="2" t="s">
        <v>152</v>
      </c>
      <c r="F175" s="6"/>
      <c r="G175" s="7"/>
    </row>
    <row r="176" spans="2:7" ht="20.100000000000001" customHeight="1" x14ac:dyDescent="0.45">
      <c r="B176" s="38"/>
      <c r="C176" s="75" t="s">
        <v>76</v>
      </c>
      <c r="D176" s="45"/>
      <c r="E176" s="45" t="s">
        <v>154</v>
      </c>
      <c r="F176" s="43"/>
      <c r="G176" s="44"/>
    </row>
    <row r="177" spans="2:7" ht="20.100000000000001" customHeight="1" x14ac:dyDescent="0.45">
      <c r="B177" s="38"/>
      <c r="C177" s="55">
        <v>7</v>
      </c>
      <c r="D177" s="56" t="s">
        <v>178</v>
      </c>
      <c r="E177" s="56"/>
      <c r="F177" s="57">
        <f>SUBTOTAL(9,F178)</f>
        <v>0</v>
      </c>
      <c r="G177" s="58"/>
    </row>
    <row r="178" spans="2:7" ht="20.100000000000001" customHeight="1" x14ac:dyDescent="0.45">
      <c r="B178" s="38"/>
      <c r="C178" s="75" t="s">
        <v>100</v>
      </c>
      <c r="D178" s="45"/>
      <c r="E178" s="45" t="s">
        <v>150</v>
      </c>
      <c r="F178" s="43"/>
      <c r="G178" s="44"/>
    </row>
    <row r="179" spans="2:7" ht="20.100000000000001" customHeight="1" x14ac:dyDescent="0.45">
      <c r="B179" s="38"/>
      <c r="C179" s="55">
        <v>8</v>
      </c>
      <c r="D179" s="56" t="s">
        <v>155</v>
      </c>
      <c r="E179" s="56"/>
      <c r="F179" s="59"/>
      <c r="G179" s="58"/>
    </row>
    <row r="180" spans="2:7" ht="20.100000000000001" customHeight="1" x14ac:dyDescent="0.45">
      <c r="B180" s="38"/>
      <c r="C180" s="55">
        <v>9</v>
      </c>
      <c r="D180" s="56" t="s">
        <v>156</v>
      </c>
      <c r="E180" s="56"/>
      <c r="F180" s="59"/>
      <c r="G180" s="58"/>
    </row>
    <row r="181" spans="2:7" ht="20.100000000000001" customHeight="1" thickBot="1" x14ac:dyDescent="0.5">
      <c r="B181" s="38"/>
      <c r="C181" s="110" t="s">
        <v>179</v>
      </c>
      <c r="D181" s="111"/>
      <c r="E181" s="67"/>
      <c r="F181" s="96">
        <f>SUBTOTAL(9,F126:F180)</f>
        <v>0</v>
      </c>
      <c r="G181" s="68"/>
    </row>
    <row r="182" spans="2:7" ht="20.100000000000001" customHeight="1" x14ac:dyDescent="0.45">
      <c r="B182" s="38"/>
      <c r="C182" s="46" t="s">
        <v>180</v>
      </c>
      <c r="D182" s="47" t="s">
        <v>181</v>
      </c>
      <c r="E182" s="47"/>
      <c r="F182" s="48"/>
      <c r="G182" s="49"/>
    </row>
    <row r="183" spans="2:7" ht="20.100000000000001" customHeight="1" x14ac:dyDescent="0.45">
      <c r="B183" s="38"/>
      <c r="C183" s="55">
        <v>1</v>
      </c>
      <c r="D183" s="4" t="s">
        <v>182</v>
      </c>
      <c r="E183" s="4"/>
      <c r="F183" s="10"/>
      <c r="G183" s="11"/>
    </row>
    <row r="184" spans="2:7" ht="20.100000000000001" customHeight="1" x14ac:dyDescent="0.45">
      <c r="B184" s="38"/>
      <c r="C184" s="55">
        <v>2</v>
      </c>
      <c r="D184" s="56" t="s">
        <v>10</v>
      </c>
      <c r="E184" s="56"/>
      <c r="F184" s="57">
        <f>SUBTOTAL(9,F185:F194)</f>
        <v>0</v>
      </c>
      <c r="G184" s="58"/>
    </row>
    <row r="185" spans="2:7" ht="20.100000000000001" customHeight="1" x14ac:dyDescent="0.45">
      <c r="B185" s="38"/>
      <c r="C185" s="75" t="s">
        <v>11</v>
      </c>
      <c r="D185" s="2"/>
      <c r="E185" s="2" t="s">
        <v>12</v>
      </c>
      <c r="F185" s="6"/>
      <c r="G185" s="7"/>
    </row>
    <row r="186" spans="2:7" ht="20.100000000000001" customHeight="1" x14ac:dyDescent="0.45">
      <c r="B186" s="38"/>
      <c r="C186" s="97" t="s">
        <v>161</v>
      </c>
      <c r="D186" s="2"/>
      <c r="E186" s="2" t="s">
        <v>14</v>
      </c>
      <c r="F186" s="8"/>
      <c r="G186" s="9"/>
    </row>
    <row r="187" spans="2:7" ht="20.100000000000001" customHeight="1" x14ac:dyDescent="0.45">
      <c r="B187" s="38"/>
      <c r="C187" s="97" t="s">
        <v>15</v>
      </c>
      <c r="D187" s="2"/>
      <c r="E187" s="2" t="s">
        <v>16</v>
      </c>
      <c r="F187" s="8"/>
      <c r="G187" s="9"/>
    </row>
    <row r="188" spans="2:7" ht="20.100000000000001" customHeight="1" x14ac:dyDescent="0.45">
      <c r="B188" s="38"/>
      <c r="C188" s="97" t="s">
        <v>17</v>
      </c>
      <c r="D188" s="2"/>
      <c r="E188" s="2" t="s">
        <v>18</v>
      </c>
      <c r="F188" s="8"/>
      <c r="G188" s="9"/>
    </row>
    <row r="189" spans="2:7" ht="20.100000000000001" customHeight="1" x14ac:dyDescent="0.45">
      <c r="B189" s="38"/>
      <c r="C189" s="97" t="s">
        <v>19</v>
      </c>
      <c r="D189" s="2"/>
      <c r="E189" s="2" t="s">
        <v>20</v>
      </c>
      <c r="F189" s="8"/>
      <c r="G189" s="9"/>
    </row>
    <row r="190" spans="2:7" ht="20.100000000000001" customHeight="1" x14ac:dyDescent="0.45">
      <c r="B190" s="38"/>
      <c r="C190" s="97" t="s">
        <v>21</v>
      </c>
      <c r="D190" s="2"/>
      <c r="E190" s="2" t="s">
        <v>22</v>
      </c>
      <c r="F190" s="8"/>
      <c r="G190" s="9"/>
    </row>
    <row r="191" spans="2:7" ht="20.100000000000001" customHeight="1" x14ac:dyDescent="0.45">
      <c r="B191" s="38"/>
      <c r="C191" s="97" t="s">
        <v>23</v>
      </c>
      <c r="D191" s="2"/>
      <c r="E191" s="2" t="s">
        <v>24</v>
      </c>
      <c r="F191" s="8"/>
      <c r="G191" s="9"/>
    </row>
    <row r="192" spans="2:7" ht="20.100000000000001" customHeight="1" x14ac:dyDescent="0.45">
      <c r="B192" s="38"/>
      <c r="C192" s="97" t="s">
        <v>25</v>
      </c>
      <c r="D192" s="2"/>
      <c r="E192" s="2" t="s">
        <v>28</v>
      </c>
      <c r="F192" s="8"/>
      <c r="G192" s="9"/>
    </row>
    <row r="193" spans="2:7" ht="20.100000000000001" customHeight="1" x14ac:dyDescent="0.45">
      <c r="B193" s="38"/>
      <c r="C193" s="97" t="s">
        <v>27</v>
      </c>
      <c r="D193" s="2"/>
      <c r="E193" s="2" t="s">
        <v>30</v>
      </c>
      <c r="F193" s="8"/>
      <c r="G193" s="9"/>
    </row>
    <row r="194" spans="2:7" ht="20.100000000000001" customHeight="1" x14ac:dyDescent="0.45">
      <c r="B194" s="38"/>
      <c r="C194" s="97" t="s">
        <v>29</v>
      </c>
      <c r="D194" s="45"/>
      <c r="E194" s="45" t="s">
        <v>32</v>
      </c>
      <c r="F194" s="10"/>
      <c r="G194" s="11"/>
    </row>
    <row r="195" spans="2:7" ht="20.100000000000001" customHeight="1" x14ac:dyDescent="0.45">
      <c r="B195" s="38"/>
      <c r="C195" s="55">
        <v>3</v>
      </c>
      <c r="D195" s="56" t="s">
        <v>33</v>
      </c>
      <c r="E195" s="56"/>
      <c r="F195" s="57">
        <f>SUBTOTAL(9,F196:F205)</f>
        <v>0</v>
      </c>
      <c r="G195" s="58"/>
    </row>
    <row r="196" spans="2:7" ht="20.100000000000001" customHeight="1" x14ac:dyDescent="0.45">
      <c r="B196" s="38"/>
      <c r="C196" s="75" t="s">
        <v>34</v>
      </c>
      <c r="D196" s="2"/>
      <c r="E196" s="2" t="s">
        <v>35</v>
      </c>
      <c r="F196" s="6"/>
      <c r="G196" s="7"/>
    </row>
    <row r="197" spans="2:7" ht="20.100000000000001" customHeight="1" x14ac:dyDescent="0.45">
      <c r="B197" s="38"/>
      <c r="C197" s="97" t="s">
        <v>36</v>
      </c>
      <c r="D197" s="2"/>
      <c r="E197" s="2" t="s">
        <v>37</v>
      </c>
      <c r="F197" s="8"/>
      <c r="G197" s="9"/>
    </row>
    <row r="198" spans="2:7" ht="20.100000000000001" customHeight="1" x14ac:dyDescent="0.45">
      <c r="B198" s="38"/>
      <c r="C198" s="97" t="s">
        <v>38</v>
      </c>
      <c r="D198" s="2"/>
      <c r="E198" s="2" t="s">
        <v>183</v>
      </c>
      <c r="F198" s="8"/>
      <c r="G198" s="9"/>
    </row>
    <row r="199" spans="2:7" ht="20.100000000000001" customHeight="1" x14ac:dyDescent="0.45">
      <c r="B199" s="38"/>
      <c r="C199" s="97" t="s">
        <v>40</v>
      </c>
      <c r="D199" s="2"/>
      <c r="E199" s="2" t="s">
        <v>43</v>
      </c>
      <c r="F199" s="8"/>
      <c r="G199" s="9"/>
    </row>
    <row r="200" spans="2:7" ht="20.100000000000001" customHeight="1" x14ac:dyDescent="0.45">
      <c r="B200" s="38"/>
      <c r="C200" s="97" t="s">
        <v>42</v>
      </c>
      <c r="D200" s="2"/>
      <c r="E200" s="2" t="s">
        <v>45</v>
      </c>
      <c r="F200" s="8"/>
      <c r="G200" s="9"/>
    </row>
    <row r="201" spans="2:7" ht="20.100000000000001" customHeight="1" x14ac:dyDescent="0.45">
      <c r="B201" s="38"/>
      <c r="C201" s="97" t="s">
        <v>44</v>
      </c>
      <c r="D201" s="2"/>
      <c r="E201" s="2" t="s">
        <v>47</v>
      </c>
      <c r="F201" s="8"/>
      <c r="G201" s="9"/>
    </row>
    <row r="202" spans="2:7" ht="20.100000000000001" customHeight="1" x14ac:dyDescent="0.45">
      <c r="B202" s="38"/>
      <c r="C202" s="97" t="s">
        <v>46</v>
      </c>
      <c r="D202" s="2"/>
      <c r="E202" s="2" t="s">
        <v>51</v>
      </c>
      <c r="F202" s="8"/>
      <c r="G202" s="9"/>
    </row>
    <row r="203" spans="2:7" ht="20.100000000000001" customHeight="1" x14ac:dyDescent="0.45">
      <c r="B203" s="38"/>
      <c r="C203" s="97" t="s">
        <v>48</v>
      </c>
      <c r="D203" s="2"/>
      <c r="E203" s="2" t="s">
        <v>53</v>
      </c>
      <c r="F203" s="8"/>
      <c r="G203" s="9"/>
    </row>
    <row r="204" spans="2:7" ht="20.100000000000001" customHeight="1" x14ac:dyDescent="0.45">
      <c r="B204" s="38"/>
      <c r="C204" s="97" t="s">
        <v>50</v>
      </c>
      <c r="D204" s="2"/>
      <c r="E204" s="2" t="s">
        <v>55</v>
      </c>
      <c r="F204" s="8"/>
      <c r="G204" s="9"/>
    </row>
    <row r="205" spans="2:7" ht="20.100000000000001" customHeight="1" x14ac:dyDescent="0.45">
      <c r="B205" s="38"/>
      <c r="C205" s="97" t="s">
        <v>52</v>
      </c>
      <c r="D205" s="45"/>
      <c r="E205" s="45" t="s">
        <v>57</v>
      </c>
      <c r="F205" s="10"/>
      <c r="G205" s="11"/>
    </row>
    <row r="206" spans="2:7" ht="20.100000000000001" customHeight="1" x14ac:dyDescent="0.45">
      <c r="B206" s="38"/>
      <c r="C206" s="55">
        <v>4</v>
      </c>
      <c r="D206" s="56" t="s">
        <v>58</v>
      </c>
      <c r="E206" s="56"/>
      <c r="F206" s="57">
        <f>SUBTOTAL(9,F207:F210)</f>
        <v>0</v>
      </c>
      <c r="G206" s="58"/>
    </row>
    <row r="207" spans="2:7" ht="20.100000000000001" customHeight="1" x14ac:dyDescent="0.45">
      <c r="B207" s="38"/>
      <c r="C207" s="75" t="s">
        <v>59</v>
      </c>
      <c r="D207" s="2"/>
      <c r="E207" s="2" t="s">
        <v>37</v>
      </c>
      <c r="F207" s="6"/>
      <c r="G207" s="7"/>
    </row>
    <row r="208" spans="2:7" ht="20.100000000000001" customHeight="1" x14ac:dyDescent="0.45">
      <c r="B208" s="38"/>
      <c r="C208" s="97" t="s">
        <v>60</v>
      </c>
      <c r="D208" s="2"/>
      <c r="E208" s="2" t="s">
        <v>43</v>
      </c>
      <c r="F208" s="8"/>
      <c r="G208" s="9"/>
    </row>
    <row r="209" spans="2:7" ht="20.100000000000001" customHeight="1" x14ac:dyDescent="0.45">
      <c r="B209" s="38"/>
      <c r="C209" s="97" t="s">
        <v>61</v>
      </c>
      <c r="D209" s="2"/>
      <c r="E209" s="2" t="s">
        <v>45</v>
      </c>
      <c r="F209" s="8"/>
      <c r="G209" s="9"/>
    </row>
    <row r="210" spans="2:7" ht="20.100000000000001" customHeight="1" x14ac:dyDescent="0.45">
      <c r="B210" s="38"/>
      <c r="C210" s="97" t="s">
        <v>62</v>
      </c>
      <c r="D210" s="45"/>
      <c r="E210" s="45" t="s">
        <v>57</v>
      </c>
      <c r="F210" s="10"/>
      <c r="G210" s="11"/>
    </row>
    <row r="211" spans="2:7" ht="20.100000000000001" customHeight="1" x14ac:dyDescent="0.45">
      <c r="B211" s="38"/>
      <c r="C211" s="55">
        <v>5</v>
      </c>
      <c r="D211" s="56" t="s">
        <v>63</v>
      </c>
      <c r="E211" s="56"/>
      <c r="F211" s="57">
        <f>SUBTOTAL(9,F212:F219)</f>
        <v>0</v>
      </c>
      <c r="G211" s="58"/>
    </row>
    <row r="212" spans="2:7" ht="20.100000000000001" customHeight="1" x14ac:dyDescent="0.45">
      <c r="B212" s="38"/>
      <c r="C212" s="75" t="s">
        <v>64</v>
      </c>
      <c r="D212" s="2"/>
      <c r="E212" s="2" t="s">
        <v>16</v>
      </c>
      <c r="F212" s="6"/>
      <c r="G212" s="7"/>
    </row>
    <row r="213" spans="2:7" ht="20.100000000000001" customHeight="1" x14ac:dyDescent="0.45">
      <c r="B213" s="38"/>
      <c r="C213" s="97" t="s">
        <v>65</v>
      </c>
      <c r="D213" s="2"/>
      <c r="E213" s="2" t="s">
        <v>18</v>
      </c>
      <c r="F213" s="8"/>
      <c r="G213" s="9"/>
    </row>
    <row r="214" spans="2:7" ht="20.100000000000001" customHeight="1" x14ac:dyDescent="0.45">
      <c r="B214" s="38"/>
      <c r="C214" s="97" t="s">
        <v>66</v>
      </c>
      <c r="D214" s="2"/>
      <c r="E214" s="2" t="s">
        <v>20</v>
      </c>
      <c r="F214" s="8"/>
      <c r="G214" s="9"/>
    </row>
    <row r="215" spans="2:7" ht="20.100000000000001" customHeight="1" x14ac:dyDescent="0.45">
      <c r="B215" s="38"/>
      <c r="C215" s="97" t="s">
        <v>67</v>
      </c>
      <c r="D215" s="2"/>
      <c r="E215" s="2" t="s">
        <v>22</v>
      </c>
      <c r="F215" s="8"/>
      <c r="G215" s="9"/>
    </row>
    <row r="216" spans="2:7" ht="20.100000000000001" customHeight="1" x14ac:dyDescent="0.45">
      <c r="B216" s="38"/>
      <c r="C216" s="97" t="s">
        <v>68</v>
      </c>
      <c r="D216" s="2"/>
      <c r="E216" s="2" t="s">
        <v>24</v>
      </c>
      <c r="F216" s="8"/>
      <c r="G216" s="9"/>
    </row>
    <row r="217" spans="2:7" ht="20.100000000000001" customHeight="1" x14ac:dyDescent="0.45">
      <c r="B217" s="38"/>
      <c r="C217" s="97" t="s">
        <v>69</v>
      </c>
      <c r="D217" s="2"/>
      <c r="E217" s="2" t="s">
        <v>26</v>
      </c>
      <c r="F217" s="8"/>
      <c r="G217" s="9"/>
    </row>
    <row r="218" spans="2:7" ht="20.100000000000001" customHeight="1" x14ac:dyDescent="0.45">
      <c r="B218" s="38"/>
      <c r="C218" s="97" t="s">
        <v>70</v>
      </c>
      <c r="D218" s="2"/>
      <c r="E218" s="2" t="s">
        <v>28</v>
      </c>
      <c r="F218" s="8"/>
      <c r="G218" s="9"/>
    </row>
    <row r="219" spans="2:7" ht="20.100000000000001" customHeight="1" x14ac:dyDescent="0.45">
      <c r="B219" s="38"/>
      <c r="C219" s="97" t="s">
        <v>71</v>
      </c>
      <c r="D219" s="45"/>
      <c r="E219" s="45" t="s">
        <v>30</v>
      </c>
      <c r="F219" s="10"/>
      <c r="G219" s="11"/>
    </row>
    <row r="220" spans="2:7" ht="20.100000000000001" customHeight="1" x14ac:dyDescent="0.45">
      <c r="B220" s="38"/>
      <c r="C220" s="55">
        <v>6</v>
      </c>
      <c r="D220" s="56" t="s">
        <v>73</v>
      </c>
      <c r="E220" s="56"/>
      <c r="F220" s="57">
        <f>SUBTOTAL(9,F221:F240)</f>
        <v>0</v>
      </c>
      <c r="G220" s="58"/>
    </row>
    <row r="221" spans="2:7" ht="20.100000000000001" customHeight="1" x14ac:dyDescent="0.45">
      <c r="B221" s="38"/>
      <c r="C221" s="75" t="s">
        <v>74</v>
      </c>
      <c r="D221" s="2"/>
      <c r="E221" s="2" t="s">
        <v>35</v>
      </c>
      <c r="F221" s="6"/>
      <c r="G221" s="7"/>
    </row>
    <row r="222" spans="2:7" ht="20.100000000000001" customHeight="1" x14ac:dyDescent="0.45">
      <c r="B222" s="38"/>
      <c r="C222" s="97" t="s">
        <v>75</v>
      </c>
      <c r="D222" s="2"/>
      <c r="E222" s="2" t="s">
        <v>37</v>
      </c>
      <c r="F222" s="8"/>
      <c r="G222" s="9"/>
    </row>
    <row r="223" spans="2:7" ht="20.100000000000001" customHeight="1" x14ac:dyDescent="0.45">
      <c r="B223" s="38"/>
      <c r="C223" s="97" t="s">
        <v>76</v>
      </c>
      <c r="D223" s="2"/>
      <c r="E223" s="2" t="s">
        <v>183</v>
      </c>
      <c r="F223" s="8"/>
      <c r="G223" s="9"/>
    </row>
    <row r="224" spans="2:7" ht="20.100000000000001" customHeight="1" x14ac:dyDescent="0.45">
      <c r="B224" s="38"/>
      <c r="C224" s="97" t="s">
        <v>77</v>
      </c>
      <c r="D224" s="2"/>
      <c r="E224" s="2" t="s">
        <v>39</v>
      </c>
      <c r="F224" s="8"/>
      <c r="G224" s="9"/>
    </row>
    <row r="225" spans="2:7" ht="20.100000000000001" customHeight="1" x14ac:dyDescent="0.45">
      <c r="B225" s="38"/>
      <c r="C225" s="97" t="s">
        <v>78</v>
      </c>
      <c r="D225" s="2"/>
      <c r="E225" s="2" t="s">
        <v>41</v>
      </c>
      <c r="F225" s="8"/>
      <c r="G225" s="9"/>
    </row>
    <row r="226" spans="2:7" ht="20.100000000000001" customHeight="1" x14ac:dyDescent="0.45">
      <c r="B226" s="38"/>
      <c r="C226" s="97" t="s">
        <v>80</v>
      </c>
      <c r="D226" s="2"/>
      <c r="E226" s="2" t="s">
        <v>79</v>
      </c>
      <c r="F226" s="8"/>
      <c r="G226" s="9"/>
    </row>
    <row r="227" spans="2:7" ht="20.100000000000001" customHeight="1" x14ac:dyDescent="0.45">
      <c r="B227" s="38"/>
      <c r="C227" s="97" t="s">
        <v>81</v>
      </c>
      <c r="D227" s="2"/>
      <c r="E227" s="2" t="s">
        <v>43</v>
      </c>
      <c r="F227" s="8"/>
      <c r="G227" s="9"/>
    </row>
    <row r="228" spans="2:7" ht="20.100000000000001" customHeight="1" x14ac:dyDescent="0.45">
      <c r="B228" s="38"/>
      <c r="C228" s="97" t="s">
        <v>82</v>
      </c>
      <c r="D228" s="2"/>
      <c r="E228" s="2" t="s">
        <v>45</v>
      </c>
      <c r="F228" s="8"/>
      <c r="G228" s="9"/>
    </row>
    <row r="229" spans="2:7" ht="20.100000000000001" customHeight="1" x14ac:dyDescent="0.45">
      <c r="B229" s="38"/>
      <c r="C229" s="97" t="s">
        <v>84</v>
      </c>
      <c r="D229" s="2"/>
      <c r="E229" s="2" t="s">
        <v>83</v>
      </c>
      <c r="F229" s="8"/>
      <c r="G229" s="9"/>
    </row>
    <row r="230" spans="2:7" ht="20.100000000000001" customHeight="1" x14ac:dyDescent="0.45">
      <c r="B230" s="38"/>
      <c r="C230" s="97" t="s">
        <v>86</v>
      </c>
      <c r="D230" s="2"/>
      <c r="E230" s="2" t="s">
        <v>85</v>
      </c>
      <c r="F230" s="8"/>
      <c r="G230" s="9"/>
    </row>
    <row r="231" spans="2:7" ht="20.100000000000001" customHeight="1" x14ac:dyDescent="0.45">
      <c r="B231" s="38"/>
      <c r="C231" s="97" t="s">
        <v>87</v>
      </c>
      <c r="D231" s="2"/>
      <c r="E231" s="2" t="s">
        <v>49</v>
      </c>
      <c r="F231" s="8"/>
      <c r="G231" s="9"/>
    </row>
    <row r="232" spans="2:7" ht="20.100000000000001" customHeight="1" x14ac:dyDescent="0.45">
      <c r="B232" s="38"/>
      <c r="C232" s="97" t="s">
        <v>89</v>
      </c>
      <c r="D232" s="2"/>
      <c r="E232" s="2" t="s">
        <v>88</v>
      </c>
      <c r="F232" s="8"/>
      <c r="G232" s="9"/>
    </row>
    <row r="233" spans="2:7" ht="20.100000000000001" customHeight="1" x14ac:dyDescent="0.45">
      <c r="B233" s="38"/>
      <c r="C233" s="97" t="s">
        <v>91</v>
      </c>
      <c r="D233" s="2"/>
      <c r="E233" s="2" t="s">
        <v>90</v>
      </c>
      <c r="F233" s="8"/>
      <c r="G233" s="9"/>
    </row>
    <row r="234" spans="2:7" ht="20.100000000000001" customHeight="1" x14ac:dyDescent="0.45">
      <c r="B234" s="38"/>
      <c r="C234" s="97" t="s">
        <v>92</v>
      </c>
      <c r="D234" s="2"/>
      <c r="E234" s="2" t="s">
        <v>51</v>
      </c>
      <c r="F234" s="8"/>
      <c r="G234" s="9"/>
    </row>
    <row r="235" spans="2:7" ht="20.100000000000001" customHeight="1" x14ac:dyDescent="0.45">
      <c r="B235" s="38"/>
      <c r="C235" s="97" t="s">
        <v>94</v>
      </c>
      <c r="D235" s="2"/>
      <c r="E235" s="2" t="s">
        <v>93</v>
      </c>
      <c r="F235" s="8"/>
      <c r="G235" s="9"/>
    </row>
    <row r="236" spans="2:7" ht="20.100000000000001" customHeight="1" x14ac:dyDescent="0.45">
      <c r="B236" s="38"/>
      <c r="C236" s="97" t="s">
        <v>96</v>
      </c>
      <c r="D236" s="2"/>
      <c r="E236" s="2" t="s">
        <v>95</v>
      </c>
      <c r="F236" s="8"/>
      <c r="G236" s="9"/>
    </row>
    <row r="237" spans="2:7" ht="20.100000000000001" customHeight="1" x14ac:dyDescent="0.45">
      <c r="B237" s="38"/>
      <c r="C237" s="97" t="s">
        <v>97</v>
      </c>
      <c r="D237" s="2"/>
      <c r="E237" s="2" t="s">
        <v>174</v>
      </c>
      <c r="F237" s="8"/>
      <c r="G237" s="9"/>
    </row>
    <row r="238" spans="2:7" ht="20.100000000000001" customHeight="1" x14ac:dyDescent="0.45">
      <c r="B238" s="38"/>
      <c r="C238" s="97" t="s">
        <v>98</v>
      </c>
      <c r="D238" s="2"/>
      <c r="E238" s="2" t="s">
        <v>53</v>
      </c>
      <c r="F238" s="8"/>
      <c r="G238" s="9"/>
    </row>
    <row r="239" spans="2:7" ht="20.100000000000001" customHeight="1" x14ac:dyDescent="0.45">
      <c r="B239" s="38"/>
      <c r="C239" s="97" t="s">
        <v>184</v>
      </c>
      <c r="D239" s="2"/>
      <c r="E239" s="2" t="s">
        <v>55</v>
      </c>
      <c r="F239" s="8"/>
      <c r="G239" s="9"/>
    </row>
    <row r="240" spans="2:7" ht="20.100000000000001" customHeight="1" x14ac:dyDescent="0.45">
      <c r="B240" s="38"/>
      <c r="C240" s="97" t="s">
        <v>185</v>
      </c>
      <c r="D240" s="45"/>
      <c r="E240" s="45" t="s">
        <v>57</v>
      </c>
      <c r="F240" s="10"/>
      <c r="G240" s="11"/>
    </row>
    <row r="241" spans="2:7" ht="20.100000000000001" customHeight="1" x14ac:dyDescent="0.45">
      <c r="B241" s="38"/>
      <c r="C241" s="55">
        <v>7</v>
      </c>
      <c r="D241" s="56" t="s">
        <v>186</v>
      </c>
      <c r="E241" s="56"/>
      <c r="F241" s="57">
        <f>SUBTOTAL(9,F242:F250)</f>
        <v>0</v>
      </c>
      <c r="G241" s="58"/>
    </row>
    <row r="242" spans="2:7" ht="20.100000000000001" customHeight="1" x14ac:dyDescent="0.45">
      <c r="B242" s="38"/>
      <c r="C242" s="75" t="s">
        <v>100</v>
      </c>
      <c r="D242" s="2"/>
      <c r="E242" s="2" t="s">
        <v>35</v>
      </c>
      <c r="F242" s="6"/>
      <c r="G242" s="7"/>
    </row>
    <row r="243" spans="2:7" ht="20.100000000000001" customHeight="1" x14ac:dyDescent="0.45">
      <c r="B243" s="38"/>
      <c r="C243" s="97" t="s">
        <v>101</v>
      </c>
      <c r="D243" s="2"/>
      <c r="E243" s="2" t="s">
        <v>37</v>
      </c>
      <c r="F243" s="8"/>
      <c r="G243" s="9"/>
    </row>
    <row r="244" spans="2:7" ht="20.100000000000001" customHeight="1" x14ac:dyDescent="0.45">
      <c r="B244" s="38"/>
      <c r="C244" s="97" t="s">
        <v>102</v>
      </c>
      <c r="D244" s="2"/>
      <c r="E244" s="2" t="s">
        <v>43</v>
      </c>
      <c r="F244" s="8"/>
      <c r="G244" s="9"/>
    </row>
    <row r="245" spans="2:7" ht="20.100000000000001" customHeight="1" x14ac:dyDescent="0.45">
      <c r="B245" s="38"/>
      <c r="C245" s="97" t="s">
        <v>103</v>
      </c>
      <c r="D245" s="2"/>
      <c r="E245" s="2" t="s">
        <v>45</v>
      </c>
      <c r="F245" s="8"/>
      <c r="G245" s="9"/>
    </row>
    <row r="246" spans="2:7" ht="20.100000000000001" customHeight="1" x14ac:dyDescent="0.45">
      <c r="B246" s="38"/>
      <c r="C246" s="97" t="s">
        <v>104</v>
      </c>
      <c r="D246" s="2"/>
      <c r="E246" s="2" t="s">
        <v>47</v>
      </c>
      <c r="F246" s="8"/>
      <c r="G246" s="9"/>
    </row>
    <row r="247" spans="2:7" ht="20.100000000000001" customHeight="1" x14ac:dyDescent="0.45">
      <c r="B247" s="38"/>
      <c r="C247" s="97" t="s">
        <v>105</v>
      </c>
      <c r="D247" s="2"/>
      <c r="E247" s="2" t="s">
        <v>51</v>
      </c>
      <c r="F247" s="8"/>
      <c r="G247" s="9"/>
    </row>
    <row r="248" spans="2:7" ht="20.100000000000001" customHeight="1" x14ac:dyDescent="0.45">
      <c r="B248" s="38"/>
      <c r="C248" s="97" t="s">
        <v>187</v>
      </c>
      <c r="D248" s="2"/>
      <c r="E248" s="2" t="s">
        <v>53</v>
      </c>
      <c r="F248" s="8"/>
      <c r="G248" s="9"/>
    </row>
    <row r="249" spans="2:7" ht="20.100000000000001" customHeight="1" x14ac:dyDescent="0.45">
      <c r="B249" s="38"/>
      <c r="C249" s="97" t="s">
        <v>188</v>
      </c>
      <c r="D249" s="2"/>
      <c r="E249" s="2" t="s">
        <v>55</v>
      </c>
      <c r="F249" s="8"/>
      <c r="G249" s="9"/>
    </row>
    <row r="250" spans="2:7" ht="20.100000000000001" customHeight="1" x14ac:dyDescent="0.45">
      <c r="B250" s="38"/>
      <c r="C250" s="97" t="s">
        <v>189</v>
      </c>
      <c r="D250" s="45"/>
      <c r="E250" s="45" t="s">
        <v>57</v>
      </c>
      <c r="F250" s="10"/>
      <c r="G250" s="11"/>
    </row>
    <row r="251" spans="2:7" ht="20.100000000000001" customHeight="1" x14ac:dyDescent="0.45">
      <c r="B251" s="38"/>
      <c r="C251" s="55">
        <v>8</v>
      </c>
      <c r="D251" s="56" t="s">
        <v>148</v>
      </c>
      <c r="E251" s="56"/>
      <c r="F251" s="57">
        <f>SUBTOTAL(9,F252:F254)</f>
        <v>0</v>
      </c>
      <c r="G251" s="58"/>
    </row>
    <row r="252" spans="2:7" ht="20.100000000000001" customHeight="1" x14ac:dyDescent="0.45">
      <c r="B252" s="38"/>
      <c r="C252" s="75" t="s">
        <v>107</v>
      </c>
      <c r="D252" s="2"/>
      <c r="E252" s="2" t="s">
        <v>150</v>
      </c>
      <c r="F252" s="6"/>
      <c r="G252" s="7"/>
    </row>
    <row r="253" spans="2:7" ht="20.100000000000001" customHeight="1" x14ac:dyDescent="0.45">
      <c r="B253" s="38"/>
      <c r="C253" s="97" t="s">
        <v>108</v>
      </c>
      <c r="D253" s="3"/>
      <c r="E253" s="3" t="s">
        <v>152</v>
      </c>
      <c r="F253" s="8"/>
      <c r="G253" s="9"/>
    </row>
    <row r="254" spans="2:7" ht="20.100000000000001" customHeight="1" x14ac:dyDescent="0.45">
      <c r="B254" s="38"/>
      <c r="C254" s="97" t="s">
        <v>109</v>
      </c>
      <c r="D254" s="4"/>
      <c r="E254" s="4" t="s">
        <v>154</v>
      </c>
      <c r="F254" s="10"/>
      <c r="G254" s="11"/>
    </row>
    <row r="255" spans="2:7" ht="20.100000000000001" customHeight="1" x14ac:dyDescent="0.45">
      <c r="B255" s="38"/>
      <c r="C255" s="55">
        <v>9</v>
      </c>
      <c r="D255" s="56" t="s">
        <v>178</v>
      </c>
      <c r="E255" s="56"/>
      <c r="F255" s="57">
        <f>SUBTOTAL(9,F256)</f>
        <v>0</v>
      </c>
      <c r="G255" s="58"/>
    </row>
    <row r="256" spans="2:7" ht="20.100000000000001" customHeight="1" x14ac:dyDescent="0.45">
      <c r="B256" s="38"/>
      <c r="C256" s="98" t="s">
        <v>116</v>
      </c>
      <c r="D256" s="45"/>
      <c r="E256" s="45" t="s">
        <v>150</v>
      </c>
      <c r="F256" s="43"/>
      <c r="G256" s="44"/>
    </row>
    <row r="257" spans="2:7" ht="20.100000000000001" customHeight="1" x14ac:dyDescent="0.45">
      <c r="B257" s="38"/>
      <c r="C257" s="55">
        <v>10</v>
      </c>
      <c r="D257" s="56" t="s">
        <v>155</v>
      </c>
      <c r="E257" s="56"/>
      <c r="F257" s="59"/>
      <c r="G257" s="58"/>
    </row>
    <row r="258" spans="2:7" ht="20.100000000000001" customHeight="1" x14ac:dyDescent="0.45">
      <c r="B258" s="38"/>
      <c r="C258" s="55">
        <v>11</v>
      </c>
      <c r="D258" s="56" t="s">
        <v>156</v>
      </c>
      <c r="E258" s="56"/>
      <c r="F258" s="59"/>
      <c r="G258" s="58"/>
    </row>
    <row r="259" spans="2:7" ht="20.100000000000001" customHeight="1" x14ac:dyDescent="0.45">
      <c r="B259" s="38"/>
      <c r="C259" s="55">
        <v>12</v>
      </c>
      <c r="D259" s="56" t="s">
        <v>190</v>
      </c>
      <c r="E259" s="56"/>
      <c r="F259" s="59"/>
      <c r="G259" s="58"/>
    </row>
    <row r="260" spans="2:7" ht="20.100000000000001" customHeight="1" thickBot="1" x14ac:dyDescent="0.5">
      <c r="B260" s="38"/>
      <c r="C260" s="110" t="s">
        <v>191</v>
      </c>
      <c r="D260" s="111"/>
      <c r="E260" s="67"/>
      <c r="F260" s="96">
        <f>SUBTOTAL(9,F183:F259)</f>
        <v>0</v>
      </c>
      <c r="G260" s="68"/>
    </row>
    <row r="261" spans="2:7" ht="20.100000000000001" customHeight="1" x14ac:dyDescent="0.45">
      <c r="B261" s="38"/>
      <c r="C261" s="46" t="s">
        <v>192</v>
      </c>
      <c r="D261" s="47" t="s">
        <v>193</v>
      </c>
      <c r="E261" s="47"/>
      <c r="F261" s="48"/>
      <c r="G261" s="49"/>
    </row>
    <row r="262" spans="2:7" ht="20.100000000000001" customHeight="1" x14ac:dyDescent="0.45">
      <c r="B262" s="38"/>
      <c r="C262" s="55">
        <v>1</v>
      </c>
      <c r="D262" s="4" t="s">
        <v>182</v>
      </c>
      <c r="E262" s="4"/>
      <c r="F262" s="10"/>
      <c r="G262" s="11"/>
    </row>
    <row r="263" spans="2:7" ht="20.100000000000001" customHeight="1" x14ac:dyDescent="0.45">
      <c r="B263" s="38"/>
      <c r="C263" s="55">
        <v>2</v>
      </c>
      <c r="D263" s="56" t="s">
        <v>194</v>
      </c>
      <c r="E263" s="56"/>
      <c r="F263" s="57">
        <f>SUBTOTAL(9,F264:F274)</f>
        <v>0</v>
      </c>
      <c r="G263" s="58"/>
    </row>
    <row r="264" spans="2:7" ht="20.100000000000001" customHeight="1" x14ac:dyDescent="0.45">
      <c r="B264" s="38"/>
      <c r="C264" s="75" t="s">
        <v>11</v>
      </c>
      <c r="D264" s="2"/>
      <c r="E264" s="2" t="s">
        <v>12</v>
      </c>
      <c r="F264" s="6"/>
      <c r="G264" s="7"/>
    </row>
    <row r="265" spans="2:7" ht="20.100000000000001" customHeight="1" x14ac:dyDescent="0.45">
      <c r="B265" s="38"/>
      <c r="C265" s="97" t="s">
        <v>161</v>
      </c>
      <c r="D265" s="3"/>
      <c r="E265" s="2" t="s">
        <v>14</v>
      </c>
      <c r="F265" s="8"/>
      <c r="G265" s="9"/>
    </row>
    <row r="266" spans="2:7" ht="20.100000000000001" customHeight="1" x14ac:dyDescent="0.45">
      <c r="B266" s="38"/>
      <c r="C266" s="97" t="s">
        <v>15</v>
      </c>
      <c r="D266" s="3"/>
      <c r="E266" s="2" t="s">
        <v>16</v>
      </c>
      <c r="F266" s="8"/>
      <c r="G266" s="9"/>
    </row>
    <row r="267" spans="2:7" ht="20.100000000000001" customHeight="1" x14ac:dyDescent="0.45">
      <c r="B267" s="38"/>
      <c r="C267" s="97" t="s">
        <v>17</v>
      </c>
      <c r="D267" s="3"/>
      <c r="E267" s="2" t="s">
        <v>18</v>
      </c>
      <c r="F267" s="8"/>
      <c r="G267" s="9"/>
    </row>
    <row r="268" spans="2:7" ht="20.100000000000001" customHeight="1" x14ac:dyDescent="0.45">
      <c r="B268" s="38"/>
      <c r="C268" s="97" t="s">
        <v>19</v>
      </c>
      <c r="D268" s="3"/>
      <c r="E268" s="2" t="s">
        <v>20</v>
      </c>
      <c r="F268" s="8"/>
      <c r="G268" s="9"/>
    </row>
    <row r="269" spans="2:7" ht="20.100000000000001" customHeight="1" x14ac:dyDescent="0.45">
      <c r="B269" s="38"/>
      <c r="C269" s="97" t="s">
        <v>21</v>
      </c>
      <c r="D269" s="3"/>
      <c r="E269" s="2" t="s">
        <v>22</v>
      </c>
      <c r="F269" s="8"/>
      <c r="G269" s="9"/>
    </row>
    <row r="270" spans="2:7" ht="20.100000000000001" customHeight="1" x14ac:dyDescent="0.45">
      <c r="B270" s="38"/>
      <c r="C270" s="97" t="s">
        <v>23</v>
      </c>
      <c r="D270" s="3"/>
      <c r="E270" s="2" t="s">
        <v>24</v>
      </c>
      <c r="F270" s="8"/>
      <c r="G270" s="9"/>
    </row>
    <row r="271" spans="2:7" ht="20.100000000000001" customHeight="1" x14ac:dyDescent="0.45">
      <c r="B271" s="38"/>
      <c r="C271" s="97" t="s">
        <v>25</v>
      </c>
      <c r="D271" s="3"/>
      <c r="E271" s="2" t="s">
        <v>26</v>
      </c>
      <c r="F271" s="8"/>
      <c r="G271" s="9"/>
    </row>
    <row r="272" spans="2:7" ht="20.100000000000001" customHeight="1" x14ac:dyDescent="0.45">
      <c r="B272" s="38"/>
      <c r="C272" s="97" t="s">
        <v>27</v>
      </c>
      <c r="D272" s="3"/>
      <c r="E272" s="2" t="s">
        <v>28</v>
      </c>
      <c r="F272" s="8"/>
      <c r="G272" s="9"/>
    </row>
    <row r="273" spans="2:7" ht="20.100000000000001" customHeight="1" x14ac:dyDescent="0.45">
      <c r="B273" s="38"/>
      <c r="C273" s="97" t="s">
        <v>29</v>
      </c>
      <c r="D273" s="3"/>
      <c r="E273" s="2" t="s">
        <v>30</v>
      </c>
      <c r="F273" s="8"/>
      <c r="G273" s="9"/>
    </row>
    <row r="274" spans="2:7" ht="20.100000000000001" customHeight="1" x14ac:dyDescent="0.45">
      <c r="B274" s="38"/>
      <c r="C274" s="97" t="s">
        <v>31</v>
      </c>
      <c r="D274" s="4"/>
      <c r="E274" s="45" t="s">
        <v>32</v>
      </c>
      <c r="F274" s="10"/>
      <c r="G274" s="11"/>
    </row>
    <row r="275" spans="2:7" ht="20.100000000000001" customHeight="1" x14ac:dyDescent="0.45">
      <c r="B275" s="38"/>
      <c r="C275" s="55">
        <v>3</v>
      </c>
      <c r="D275" s="56" t="s">
        <v>195</v>
      </c>
      <c r="E275" s="56"/>
      <c r="F275" s="57">
        <f>SUBTOTAL(9,F276:F286)</f>
        <v>0</v>
      </c>
      <c r="G275" s="58"/>
    </row>
    <row r="276" spans="2:7" ht="20.100000000000001" customHeight="1" x14ac:dyDescent="0.45">
      <c r="B276" s="38"/>
      <c r="C276" s="75" t="s">
        <v>34</v>
      </c>
      <c r="D276" s="2"/>
      <c r="E276" s="2" t="s">
        <v>35</v>
      </c>
      <c r="F276" s="6"/>
      <c r="G276" s="7"/>
    </row>
    <row r="277" spans="2:7" ht="20.100000000000001" customHeight="1" x14ac:dyDescent="0.45">
      <c r="B277" s="38"/>
      <c r="C277" s="97" t="s">
        <v>36</v>
      </c>
      <c r="D277" s="3"/>
      <c r="E277" s="3" t="s">
        <v>37</v>
      </c>
      <c r="F277" s="8"/>
      <c r="G277" s="9"/>
    </row>
    <row r="278" spans="2:7" ht="20.100000000000001" customHeight="1" x14ac:dyDescent="0.45">
      <c r="B278" s="38"/>
      <c r="C278" s="97" t="s">
        <v>38</v>
      </c>
      <c r="D278" s="3"/>
      <c r="E278" s="3" t="s">
        <v>39</v>
      </c>
      <c r="F278" s="8"/>
      <c r="G278" s="9"/>
    </row>
    <row r="279" spans="2:7" ht="20.100000000000001" customHeight="1" x14ac:dyDescent="0.45">
      <c r="B279" s="38"/>
      <c r="C279" s="97" t="s">
        <v>40</v>
      </c>
      <c r="D279" s="3"/>
      <c r="E279" s="3" t="s">
        <v>79</v>
      </c>
      <c r="F279" s="8"/>
      <c r="G279" s="9"/>
    </row>
    <row r="280" spans="2:7" ht="20.100000000000001" customHeight="1" x14ac:dyDescent="0.45">
      <c r="B280" s="38"/>
      <c r="C280" s="97" t="s">
        <v>42</v>
      </c>
      <c r="D280" s="3"/>
      <c r="E280" s="3" t="s">
        <v>43</v>
      </c>
      <c r="F280" s="8"/>
      <c r="G280" s="9"/>
    </row>
    <row r="281" spans="2:7" ht="20.100000000000001" customHeight="1" x14ac:dyDescent="0.45">
      <c r="B281" s="38"/>
      <c r="C281" s="97" t="s">
        <v>44</v>
      </c>
      <c r="D281" s="3"/>
      <c r="E281" s="3" t="s">
        <v>45</v>
      </c>
      <c r="F281" s="8"/>
      <c r="G281" s="9"/>
    </row>
    <row r="282" spans="2:7" ht="20.100000000000001" customHeight="1" x14ac:dyDescent="0.45">
      <c r="B282" s="38"/>
      <c r="C282" s="97" t="s">
        <v>46</v>
      </c>
      <c r="D282" s="3"/>
      <c r="E282" s="3" t="s">
        <v>47</v>
      </c>
      <c r="F282" s="8"/>
      <c r="G282" s="9"/>
    </row>
    <row r="283" spans="2:7" ht="20.100000000000001" customHeight="1" x14ac:dyDescent="0.45">
      <c r="B283" s="38"/>
      <c r="C283" s="97" t="s">
        <v>48</v>
      </c>
      <c r="D283" s="3"/>
      <c r="E283" s="3" t="s">
        <v>51</v>
      </c>
      <c r="F283" s="8"/>
      <c r="G283" s="9"/>
    </row>
    <row r="284" spans="2:7" ht="20.100000000000001" customHeight="1" x14ac:dyDescent="0.45">
      <c r="B284" s="38"/>
      <c r="C284" s="97" t="s">
        <v>50</v>
      </c>
      <c r="D284" s="3"/>
      <c r="E284" s="3" t="s">
        <v>53</v>
      </c>
      <c r="F284" s="8"/>
      <c r="G284" s="9"/>
    </row>
    <row r="285" spans="2:7" ht="20.100000000000001" customHeight="1" x14ac:dyDescent="0.45">
      <c r="B285" s="38"/>
      <c r="C285" s="97" t="s">
        <v>52</v>
      </c>
      <c r="D285" s="3"/>
      <c r="E285" s="3" t="s">
        <v>55</v>
      </c>
      <c r="F285" s="8"/>
      <c r="G285" s="9"/>
    </row>
    <row r="286" spans="2:7" ht="20.100000000000001" customHeight="1" x14ac:dyDescent="0.45">
      <c r="B286" s="38"/>
      <c r="C286" s="97" t="s">
        <v>54</v>
      </c>
      <c r="D286" s="4"/>
      <c r="E286" s="4" t="s">
        <v>57</v>
      </c>
      <c r="F286" s="10"/>
      <c r="G286" s="11"/>
    </row>
    <row r="287" spans="2:7" ht="20.100000000000001" customHeight="1" x14ac:dyDescent="0.45">
      <c r="B287" s="38"/>
      <c r="C287" s="55">
        <v>4</v>
      </c>
      <c r="D287" s="56" t="s">
        <v>196</v>
      </c>
      <c r="E287" s="56"/>
      <c r="F287" s="57">
        <f>SUBTOTAL(9,F288:F296)</f>
        <v>0</v>
      </c>
      <c r="G287" s="58"/>
    </row>
    <row r="288" spans="2:7" ht="20.100000000000001" customHeight="1" x14ac:dyDescent="0.45">
      <c r="B288" s="38"/>
      <c r="C288" s="75" t="s">
        <v>59</v>
      </c>
      <c r="D288" s="2"/>
      <c r="E288" s="2" t="s">
        <v>35</v>
      </c>
      <c r="F288" s="6"/>
      <c r="G288" s="7"/>
    </row>
    <row r="289" spans="2:7" ht="20.100000000000001" customHeight="1" x14ac:dyDescent="0.45">
      <c r="B289" s="38"/>
      <c r="C289" s="97" t="s">
        <v>60</v>
      </c>
      <c r="D289" s="3"/>
      <c r="E289" s="3" t="s">
        <v>37</v>
      </c>
      <c r="F289" s="8"/>
      <c r="G289" s="9"/>
    </row>
    <row r="290" spans="2:7" ht="20.100000000000001" customHeight="1" x14ac:dyDescent="0.45">
      <c r="B290" s="38"/>
      <c r="C290" s="97" t="s">
        <v>61</v>
      </c>
      <c r="D290" s="3"/>
      <c r="E290" s="3" t="s">
        <v>43</v>
      </c>
      <c r="F290" s="8"/>
      <c r="G290" s="9"/>
    </row>
    <row r="291" spans="2:7" ht="20.100000000000001" customHeight="1" x14ac:dyDescent="0.45">
      <c r="B291" s="38"/>
      <c r="C291" s="97" t="s">
        <v>62</v>
      </c>
      <c r="D291" s="3"/>
      <c r="E291" s="3" t="s">
        <v>45</v>
      </c>
      <c r="F291" s="8"/>
      <c r="G291" s="9"/>
    </row>
    <row r="292" spans="2:7" ht="20.100000000000001" customHeight="1" x14ac:dyDescent="0.45">
      <c r="B292" s="38"/>
      <c r="C292" s="97" t="s">
        <v>162</v>
      </c>
      <c r="D292" s="3"/>
      <c r="E292" s="3" t="s">
        <v>83</v>
      </c>
      <c r="F292" s="8"/>
      <c r="G292" s="9"/>
    </row>
    <row r="293" spans="2:7" ht="20.100000000000001" customHeight="1" x14ac:dyDescent="0.45">
      <c r="B293" s="38"/>
      <c r="C293" s="97" t="s">
        <v>163</v>
      </c>
      <c r="D293" s="3"/>
      <c r="E293" s="3" t="s">
        <v>51</v>
      </c>
      <c r="F293" s="8"/>
      <c r="G293" s="9"/>
    </row>
    <row r="294" spans="2:7" ht="20.100000000000001" customHeight="1" x14ac:dyDescent="0.45">
      <c r="B294" s="38"/>
      <c r="C294" s="97" t="s">
        <v>164</v>
      </c>
      <c r="D294" s="3"/>
      <c r="E294" s="3" t="s">
        <v>53</v>
      </c>
      <c r="F294" s="8"/>
      <c r="G294" s="9"/>
    </row>
    <row r="295" spans="2:7" ht="20.100000000000001" customHeight="1" x14ac:dyDescent="0.45">
      <c r="B295" s="38"/>
      <c r="C295" s="97" t="s">
        <v>165</v>
      </c>
      <c r="D295" s="3"/>
      <c r="E295" s="3" t="s">
        <v>55</v>
      </c>
      <c r="F295" s="8"/>
      <c r="G295" s="9"/>
    </row>
    <row r="296" spans="2:7" ht="20.100000000000001" customHeight="1" x14ac:dyDescent="0.45">
      <c r="B296" s="38"/>
      <c r="C296" s="97" t="s">
        <v>166</v>
      </c>
      <c r="D296" s="4"/>
      <c r="E296" s="4" t="s">
        <v>57</v>
      </c>
      <c r="F296" s="10"/>
      <c r="G296" s="11"/>
    </row>
    <row r="297" spans="2:7" ht="20.100000000000001" customHeight="1" x14ac:dyDescent="0.45">
      <c r="B297" s="38"/>
      <c r="C297" s="55">
        <v>5</v>
      </c>
      <c r="D297" s="56" t="s">
        <v>148</v>
      </c>
      <c r="E297" s="56"/>
      <c r="F297" s="57">
        <f>SUBTOTAL(9,F298:F300)</f>
        <v>0</v>
      </c>
      <c r="G297" s="58"/>
    </row>
    <row r="298" spans="2:7" ht="20.100000000000001" customHeight="1" x14ac:dyDescent="0.45">
      <c r="B298" s="38"/>
      <c r="C298" s="75" t="s">
        <v>64</v>
      </c>
      <c r="D298" s="2"/>
      <c r="E298" s="2" t="s">
        <v>150</v>
      </c>
      <c r="F298" s="6"/>
      <c r="G298" s="7"/>
    </row>
    <row r="299" spans="2:7" ht="20.100000000000001" customHeight="1" x14ac:dyDescent="0.45">
      <c r="B299" s="38"/>
      <c r="C299" s="97" t="s">
        <v>65</v>
      </c>
      <c r="D299" s="3"/>
      <c r="E299" s="3" t="s">
        <v>152</v>
      </c>
      <c r="F299" s="8"/>
      <c r="G299" s="9"/>
    </row>
    <row r="300" spans="2:7" ht="20.100000000000001" customHeight="1" x14ac:dyDescent="0.45">
      <c r="B300" s="38"/>
      <c r="C300" s="97" t="s">
        <v>66</v>
      </c>
      <c r="D300" s="4"/>
      <c r="E300" s="4" t="s">
        <v>154</v>
      </c>
      <c r="F300" s="10"/>
      <c r="G300" s="11"/>
    </row>
    <row r="301" spans="2:7" ht="20.100000000000001" customHeight="1" x14ac:dyDescent="0.45">
      <c r="B301" s="38"/>
      <c r="C301" s="55">
        <v>6</v>
      </c>
      <c r="D301" s="56" t="s">
        <v>178</v>
      </c>
      <c r="E301" s="56"/>
      <c r="F301" s="57">
        <f>SUBTOTAL(9,F302:F304)</f>
        <v>0</v>
      </c>
      <c r="G301" s="58"/>
    </row>
    <row r="302" spans="2:7" ht="20.100000000000001" customHeight="1" x14ac:dyDescent="0.45">
      <c r="B302" s="38"/>
      <c r="C302" s="75" t="s">
        <v>74</v>
      </c>
      <c r="D302" s="2"/>
      <c r="E302" s="2" t="s">
        <v>150</v>
      </c>
      <c r="F302" s="6"/>
      <c r="G302" s="7"/>
    </row>
    <row r="303" spans="2:7" ht="20.100000000000001" customHeight="1" x14ac:dyDescent="0.45">
      <c r="B303" s="38"/>
      <c r="C303" s="97" t="s">
        <v>75</v>
      </c>
      <c r="D303" s="3"/>
      <c r="E303" s="3" t="s">
        <v>152</v>
      </c>
      <c r="F303" s="8"/>
      <c r="G303" s="9"/>
    </row>
    <row r="304" spans="2:7" ht="20.100000000000001" customHeight="1" x14ac:dyDescent="0.45">
      <c r="B304" s="38"/>
      <c r="C304" s="97" t="s">
        <v>76</v>
      </c>
      <c r="D304" s="4"/>
      <c r="E304" s="4" t="s">
        <v>154</v>
      </c>
      <c r="F304" s="10"/>
      <c r="G304" s="11"/>
    </row>
    <row r="305" spans="2:7" ht="20.100000000000001" customHeight="1" x14ac:dyDescent="0.45">
      <c r="B305" s="38"/>
      <c r="C305" s="55">
        <v>7</v>
      </c>
      <c r="D305" s="56" t="s">
        <v>155</v>
      </c>
      <c r="E305" s="56"/>
      <c r="F305" s="59"/>
      <c r="G305" s="58"/>
    </row>
    <row r="306" spans="2:7" ht="20.100000000000001" customHeight="1" x14ac:dyDescent="0.45">
      <c r="B306" s="38"/>
      <c r="C306" s="55">
        <v>8</v>
      </c>
      <c r="D306" s="56" t="s">
        <v>156</v>
      </c>
      <c r="E306" s="56"/>
      <c r="F306" s="59"/>
      <c r="G306" s="58"/>
    </row>
    <row r="307" spans="2:7" ht="20.100000000000001" customHeight="1" thickBot="1" x14ac:dyDescent="0.5">
      <c r="B307" s="38"/>
      <c r="C307" s="110" t="s">
        <v>197</v>
      </c>
      <c r="D307" s="111"/>
      <c r="E307" s="67"/>
      <c r="F307" s="96">
        <f>SUBTOTAL(9,F262:F306)</f>
        <v>0</v>
      </c>
      <c r="G307" s="68"/>
    </row>
    <row r="308" spans="2:7" ht="20.100000000000001" customHeight="1" x14ac:dyDescent="0.45">
      <c r="B308" s="38"/>
      <c r="C308" s="46" t="s">
        <v>198</v>
      </c>
      <c r="D308" s="64" t="s">
        <v>199</v>
      </c>
      <c r="E308" s="64"/>
      <c r="F308" s="65"/>
      <c r="G308" s="66"/>
    </row>
    <row r="309" spans="2:7" ht="20.100000000000001" customHeight="1" x14ac:dyDescent="0.45">
      <c r="B309" s="38"/>
      <c r="C309" s="55">
        <v>1</v>
      </c>
      <c r="D309" s="56" t="s">
        <v>182</v>
      </c>
      <c r="E309" s="56"/>
      <c r="F309" s="59"/>
      <c r="G309" s="58"/>
    </row>
    <row r="310" spans="2:7" ht="20.100000000000001" customHeight="1" x14ac:dyDescent="0.45">
      <c r="B310" s="38"/>
      <c r="C310" s="55">
        <v>2</v>
      </c>
      <c r="D310" s="74" t="s">
        <v>194</v>
      </c>
      <c r="E310" s="73"/>
      <c r="F310" s="57">
        <f>SUBTOTAL(9,F311:F316)</f>
        <v>0</v>
      </c>
      <c r="G310" s="58"/>
    </row>
    <row r="311" spans="2:7" ht="20.100000000000001" customHeight="1" x14ac:dyDescent="0.45">
      <c r="B311" s="38"/>
      <c r="C311" s="75" t="s">
        <v>11</v>
      </c>
      <c r="D311" s="2"/>
      <c r="E311" s="2" t="s">
        <v>12</v>
      </c>
      <c r="F311" s="6"/>
      <c r="G311" s="7"/>
    </row>
    <row r="312" spans="2:7" ht="20.100000000000001" customHeight="1" x14ac:dyDescent="0.45">
      <c r="B312" s="38"/>
      <c r="C312" s="97" t="s">
        <v>161</v>
      </c>
      <c r="D312" s="3"/>
      <c r="E312" s="3" t="s">
        <v>14</v>
      </c>
      <c r="F312" s="8"/>
      <c r="G312" s="9"/>
    </row>
    <row r="313" spans="2:7" ht="20.100000000000001" customHeight="1" x14ac:dyDescent="0.45">
      <c r="B313" s="38"/>
      <c r="C313" s="97" t="s">
        <v>15</v>
      </c>
      <c r="D313" s="3"/>
      <c r="E313" s="3" t="s">
        <v>16</v>
      </c>
      <c r="F313" s="8"/>
      <c r="G313" s="9"/>
    </row>
    <row r="314" spans="2:7" ht="20.100000000000001" customHeight="1" x14ac:dyDescent="0.45">
      <c r="B314" s="38"/>
      <c r="C314" s="97" t="s">
        <v>17</v>
      </c>
      <c r="D314" s="3"/>
      <c r="E314" s="3" t="s">
        <v>18</v>
      </c>
      <c r="F314" s="8"/>
      <c r="G314" s="9"/>
    </row>
    <row r="315" spans="2:7" ht="20.100000000000001" customHeight="1" x14ac:dyDescent="0.45">
      <c r="B315" s="38"/>
      <c r="C315" s="97" t="s">
        <v>19</v>
      </c>
      <c r="D315" s="3"/>
      <c r="E315" s="3" t="s">
        <v>20</v>
      </c>
      <c r="F315" s="8"/>
      <c r="G315" s="9"/>
    </row>
    <row r="316" spans="2:7" ht="20.100000000000001" customHeight="1" x14ac:dyDescent="0.45">
      <c r="B316" s="38"/>
      <c r="C316" s="97" t="s">
        <v>21</v>
      </c>
      <c r="D316" s="4"/>
      <c r="E316" s="4" t="s">
        <v>26</v>
      </c>
      <c r="F316" s="10"/>
      <c r="G316" s="11"/>
    </row>
    <row r="317" spans="2:7" ht="20.100000000000001" customHeight="1" x14ac:dyDescent="0.45">
      <c r="B317" s="38"/>
      <c r="C317" s="55">
        <v>3</v>
      </c>
      <c r="D317" s="74" t="s">
        <v>196</v>
      </c>
      <c r="E317" s="73"/>
      <c r="F317" s="59"/>
      <c r="G317" s="58"/>
    </row>
    <row r="318" spans="2:7" ht="20.100000000000001" customHeight="1" x14ac:dyDescent="0.45">
      <c r="B318" s="38"/>
      <c r="C318" s="55">
        <v>4</v>
      </c>
      <c r="D318" s="74" t="s">
        <v>200</v>
      </c>
      <c r="E318" s="73"/>
      <c r="F318" s="59"/>
      <c r="G318" s="58"/>
    </row>
    <row r="319" spans="2:7" ht="20.100000000000001" customHeight="1" x14ac:dyDescent="0.45">
      <c r="B319" s="38"/>
      <c r="C319" s="55">
        <v>5</v>
      </c>
      <c r="D319" s="74" t="s">
        <v>155</v>
      </c>
      <c r="E319" s="73"/>
      <c r="F319" s="59"/>
      <c r="G319" s="58"/>
    </row>
    <row r="320" spans="2:7" ht="20.100000000000001" customHeight="1" x14ac:dyDescent="0.45">
      <c r="B320" s="38"/>
      <c r="C320" s="55">
        <v>6</v>
      </c>
      <c r="D320" s="74" t="s">
        <v>201</v>
      </c>
      <c r="E320" s="73"/>
      <c r="F320" s="59"/>
      <c r="G320" s="58"/>
    </row>
    <row r="321" spans="2:7" ht="20.100000000000001" customHeight="1" thickBot="1" x14ac:dyDescent="0.5">
      <c r="B321" s="38"/>
      <c r="C321" s="108" t="s">
        <v>202</v>
      </c>
      <c r="D321" s="109"/>
      <c r="E321" s="52"/>
      <c r="F321" s="15">
        <f>SUBTOTAL(9,F309:F320)</f>
        <v>0</v>
      </c>
      <c r="G321" s="12"/>
    </row>
    <row r="322" spans="2:7" ht="20.100000000000001" customHeight="1" x14ac:dyDescent="0.45">
      <c r="B322" s="38"/>
      <c r="C322" s="46" t="s">
        <v>203</v>
      </c>
      <c r="D322" s="64" t="s">
        <v>204</v>
      </c>
      <c r="E322" s="64"/>
      <c r="F322" s="65"/>
      <c r="G322" s="66"/>
    </row>
    <row r="323" spans="2:7" ht="20.100000000000001" customHeight="1" x14ac:dyDescent="0.45">
      <c r="B323" s="38"/>
      <c r="C323" s="55">
        <v>1</v>
      </c>
      <c r="D323" s="56" t="s">
        <v>182</v>
      </c>
      <c r="E323" s="56"/>
      <c r="F323" s="59"/>
      <c r="G323" s="58"/>
    </row>
    <row r="324" spans="2:7" ht="20.100000000000001" customHeight="1" x14ac:dyDescent="0.45">
      <c r="B324" s="38"/>
      <c r="C324" s="55">
        <v>2</v>
      </c>
      <c r="D324" s="56" t="s">
        <v>194</v>
      </c>
      <c r="E324" s="56"/>
      <c r="F324" s="57">
        <f>SUBTOTAL(9,F325:F332)</f>
        <v>0</v>
      </c>
      <c r="G324" s="58"/>
    </row>
    <row r="325" spans="2:7" ht="20.100000000000001" customHeight="1" x14ac:dyDescent="0.45">
      <c r="B325" s="38"/>
      <c r="C325" s="75" t="s">
        <v>11</v>
      </c>
      <c r="D325" s="2"/>
      <c r="E325" s="2" t="s">
        <v>12</v>
      </c>
      <c r="F325" s="6"/>
      <c r="G325" s="7"/>
    </row>
    <row r="326" spans="2:7" ht="20.100000000000001" customHeight="1" x14ac:dyDescent="0.45">
      <c r="B326" s="38"/>
      <c r="C326" s="97" t="s">
        <v>161</v>
      </c>
      <c r="D326" s="3"/>
      <c r="E326" s="3" t="s">
        <v>14</v>
      </c>
      <c r="F326" s="8"/>
      <c r="G326" s="9"/>
    </row>
    <row r="327" spans="2:7" ht="20.100000000000001" customHeight="1" x14ac:dyDescent="0.45">
      <c r="B327" s="38"/>
      <c r="C327" s="97" t="s">
        <v>15</v>
      </c>
      <c r="D327" s="3"/>
      <c r="E327" s="3" t="s">
        <v>16</v>
      </c>
      <c r="F327" s="8"/>
      <c r="G327" s="9"/>
    </row>
    <row r="328" spans="2:7" ht="20.100000000000001" customHeight="1" x14ac:dyDescent="0.45">
      <c r="B328" s="38"/>
      <c r="C328" s="97" t="s">
        <v>17</v>
      </c>
      <c r="D328" s="3"/>
      <c r="E328" s="3" t="s">
        <v>18</v>
      </c>
      <c r="F328" s="8"/>
      <c r="G328" s="9"/>
    </row>
    <row r="329" spans="2:7" ht="20.100000000000001" customHeight="1" x14ac:dyDescent="0.45">
      <c r="B329" s="38"/>
      <c r="C329" s="97" t="s">
        <v>19</v>
      </c>
      <c r="D329" s="3"/>
      <c r="E329" s="3" t="s">
        <v>20</v>
      </c>
      <c r="F329" s="8"/>
      <c r="G329" s="9"/>
    </row>
    <row r="330" spans="2:7" ht="20.100000000000001" customHeight="1" x14ac:dyDescent="0.45">
      <c r="B330" s="38"/>
      <c r="C330" s="97" t="s">
        <v>21</v>
      </c>
      <c r="D330" s="3"/>
      <c r="E330" s="3" t="s">
        <v>22</v>
      </c>
      <c r="F330" s="8"/>
      <c r="G330" s="9"/>
    </row>
    <row r="331" spans="2:7" ht="20.100000000000001" customHeight="1" x14ac:dyDescent="0.45">
      <c r="B331" s="38"/>
      <c r="C331" s="97" t="s">
        <v>23</v>
      </c>
      <c r="D331" s="3"/>
      <c r="E331" s="3" t="s">
        <v>24</v>
      </c>
      <c r="F331" s="8"/>
      <c r="G331" s="9"/>
    </row>
    <row r="332" spans="2:7" ht="20.100000000000001" customHeight="1" x14ac:dyDescent="0.45">
      <c r="B332" s="38"/>
      <c r="C332" s="97" t="s">
        <v>25</v>
      </c>
      <c r="D332" s="4"/>
      <c r="E332" s="4" t="s">
        <v>28</v>
      </c>
      <c r="F332" s="10"/>
      <c r="G332" s="11"/>
    </row>
    <row r="333" spans="2:7" ht="20.100000000000001" customHeight="1" x14ac:dyDescent="0.45">
      <c r="B333" s="38"/>
      <c r="C333" s="55">
        <v>3</v>
      </c>
      <c r="D333" s="56" t="s">
        <v>205</v>
      </c>
      <c r="E333" s="56"/>
      <c r="F333" s="59"/>
      <c r="G333" s="58"/>
    </row>
    <row r="334" spans="2:7" ht="20.100000000000001" customHeight="1" x14ac:dyDescent="0.45">
      <c r="B334" s="38"/>
      <c r="C334" s="55">
        <v>4</v>
      </c>
      <c r="D334" s="56" t="s">
        <v>178</v>
      </c>
      <c r="E334" s="56"/>
      <c r="F334" s="59"/>
      <c r="G334" s="58"/>
    </row>
    <row r="335" spans="2:7" ht="20.100000000000001" customHeight="1" x14ac:dyDescent="0.45">
      <c r="B335" s="38"/>
      <c r="C335" s="55">
        <v>5</v>
      </c>
      <c r="D335" s="56" t="s">
        <v>155</v>
      </c>
      <c r="E335" s="56"/>
      <c r="F335" s="59"/>
      <c r="G335" s="58"/>
    </row>
    <row r="336" spans="2:7" ht="20.100000000000001" customHeight="1" x14ac:dyDescent="0.45">
      <c r="B336" s="38"/>
      <c r="C336" s="55">
        <v>6</v>
      </c>
      <c r="D336" s="56" t="s">
        <v>156</v>
      </c>
      <c r="E336" s="56"/>
      <c r="F336" s="59"/>
      <c r="G336" s="58"/>
    </row>
    <row r="337" spans="2:7" ht="20.100000000000001" customHeight="1" thickBot="1" x14ac:dyDescent="0.5">
      <c r="B337" s="38"/>
      <c r="C337" s="110" t="s">
        <v>206</v>
      </c>
      <c r="D337" s="111"/>
      <c r="E337" s="67"/>
      <c r="F337" s="96">
        <f>SUBTOTAL(9,F323:F336)</f>
        <v>0</v>
      </c>
      <c r="G337" s="68"/>
    </row>
    <row r="338" spans="2:7" ht="20.100000000000001" customHeight="1" x14ac:dyDescent="0.45">
      <c r="B338" s="38"/>
      <c r="C338" s="46" t="s">
        <v>207</v>
      </c>
      <c r="D338" s="64" t="s">
        <v>208</v>
      </c>
      <c r="E338" s="64"/>
      <c r="F338" s="65"/>
      <c r="G338" s="66"/>
    </row>
    <row r="339" spans="2:7" ht="20.100000000000001" customHeight="1" x14ac:dyDescent="0.45">
      <c r="B339" s="38"/>
      <c r="C339" s="55">
        <v>1</v>
      </c>
      <c r="D339" s="56" t="s">
        <v>182</v>
      </c>
      <c r="E339" s="56"/>
      <c r="F339" s="59"/>
      <c r="G339" s="58"/>
    </row>
    <row r="340" spans="2:7" ht="20.100000000000001" customHeight="1" x14ac:dyDescent="0.45">
      <c r="B340" s="38"/>
      <c r="C340" s="55">
        <v>2</v>
      </c>
      <c r="D340" s="56" t="s">
        <v>194</v>
      </c>
      <c r="E340" s="56"/>
      <c r="F340" s="59"/>
      <c r="G340" s="58"/>
    </row>
    <row r="341" spans="2:7" ht="20.100000000000001" customHeight="1" x14ac:dyDescent="0.45">
      <c r="B341" s="38"/>
      <c r="C341" s="55">
        <v>3</v>
      </c>
      <c r="D341" s="56" t="s">
        <v>205</v>
      </c>
      <c r="E341" s="56"/>
      <c r="F341" s="59"/>
      <c r="G341" s="58"/>
    </row>
    <row r="342" spans="2:7" ht="20.100000000000001" customHeight="1" x14ac:dyDescent="0.45">
      <c r="B342" s="38"/>
      <c r="C342" s="55">
        <v>4</v>
      </c>
      <c r="D342" s="56" t="s">
        <v>178</v>
      </c>
      <c r="E342" s="56"/>
      <c r="F342" s="59"/>
      <c r="G342" s="58"/>
    </row>
    <row r="343" spans="2:7" ht="20.100000000000001" customHeight="1" thickBot="1" x14ac:dyDescent="0.5">
      <c r="B343" s="38"/>
      <c r="C343" s="108" t="s">
        <v>209</v>
      </c>
      <c r="D343" s="109"/>
      <c r="E343" s="52"/>
      <c r="F343" s="15">
        <f>SUBTOTAL(9,F339:F342)</f>
        <v>0</v>
      </c>
      <c r="G343" s="12"/>
    </row>
    <row r="344" spans="2:7" ht="20.100000000000001" customHeight="1" x14ac:dyDescent="0.45">
      <c r="B344" s="38"/>
      <c r="C344" s="46" t="s">
        <v>210</v>
      </c>
      <c r="D344" s="64" t="s">
        <v>211</v>
      </c>
      <c r="E344" s="64"/>
      <c r="F344" s="65"/>
      <c r="G344" s="66"/>
    </row>
    <row r="345" spans="2:7" ht="20.100000000000001" customHeight="1" x14ac:dyDescent="0.45">
      <c r="B345" s="38"/>
      <c r="C345" s="55">
        <v>1</v>
      </c>
      <c r="D345" s="56" t="s">
        <v>148</v>
      </c>
      <c r="E345" s="56"/>
      <c r="F345" s="57">
        <f>SUBTOTAL(9,F346:F350)</f>
        <v>0</v>
      </c>
      <c r="G345" s="58"/>
    </row>
    <row r="346" spans="2:7" ht="20.100000000000001" customHeight="1" x14ac:dyDescent="0.45">
      <c r="B346" s="38"/>
      <c r="C346" s="75" t="s">
        <v>212</v>
      </c>
      <c r="D346" s="2"/>
      <c r="E346" s="2" t="s">
        <v>213</v>
      </c>
      <c r="F346" s="6"/>
      <c r="G346" s="7"/>
    </row>
    <row r="347" spans="2:7" ht="20.100000000000001" customHeight="1" x14ac:dyDescent="0.45">
      <c r="B347" s="38"/>
      <c r="C347" s="97" t="s">
        <v>214</v>
      </c>
      <c r="D347" s="3"/>
      <c r="E347" s="3" t="s">
        <v>150</v>
      </c>
      <c r="F347" s="8"/>
      <c r="G347" s="9"/>
    </row>
    <row r="348" spans="2:7" ht="20.100000000000001" customHeight="1" x14ac:dyDescent="0.45">
      <c r="B348" s="38"/>
      <c r="C348" s="97" t="s">
        <v>215</v>
      </c>
      <c r="D348" s="3"/>
      <c r="E348" s="3" t="s">
        <v>152</v>
      </c>
      <c r="F348" s="8"/>
      <c r="G348" s="9"/>
    </row>
    <row r="349" spans="2:7" ht="20.100000000000001" customHeight="1" x14ac:dyDescent="0.45">
      <c r="B349" s="38"/>
      <c r="C349" s="97" t="s">
        <v>216</v>
      </c>
      <c r="D349" s="3"/>
      <c r="E349" s="3" t="s">
        <v>217</v>
      </c>
      <c r="F349" s="8"/>
      <c r="G349" s="9"/>
    </row>
    <row r="350" spans="2:7" ht="20.100000000000001" customHeight="1" x14ac:dyDescent="0.45">
      <c r="B350" s="38"/>
      <c r="C350" s="97" t="s">
        <v>218</v>
      </c>
      <c r="D350" s="4"/>
      <c r="E350" s="4" t="s">
        <v>154</v>
      </c>
      <c r="F350" s="10"/>
      <c r="G350" s="11"/>
    </row>
    <row r="351" spans="2:7" ht="20.100000000000001" customHeight="1" x14ac:dyDescent="0.45">
      <c r="B351" s="38"/>
      <c r="C351" s="55">
        <v>2</v>
      </c>
      <c r="D351" s="56" t="s">
        <v>200</v>
      </c>
      <c r="E351" s="56"/>
      <c r="F351" s="57">
        <f>SUBTOTAL(9,F352:F355)</f>
        <v>0</v>
      </c>
      <c r="G351" s="58"/>
    </row>
    <row r="352" spans="2:7" ht="20.100000000000001" customHeight="1" x14ac:dyDescent="0.45">
      <c r="B352" s="38"/>
      <c r="C352" s="75" t="s">
        <v>11</v>
      </c>
      <c r="D352" s="2"/>
      <c r="E352" s="2" t="s">
        <v>213</v>
      </c>
      <c r="F352" s="6"/>
      <c r="G352" s="7"/>
    </row>
    <row r="353" spans="2:7" ht="20.100000000000001" customHeight="1" x14ac:dyDescent="0.45">
      <c r="B353" s="38"/>
      <c r="C353" s="97" t="s">
        <v>161</v>
      </c>
      <c r="D353" s="3"/>
      <c r="E353" s="3" t="s">
        <v>150</v>
      </c>
      <c r="F353" s="8"/>
      <c r="G353" s="9"/>
    </row>
    <row r="354" spans="2:7" ht="20.100000000000001" customHeight="1" x14ac:dyDescent="0.45">
      <c r="B354" s="38"/>
      <c r="C354" s="97" t="s">
        <v>15</v>
      </c>
      <c r="D354" s="3"/>
      <c r="E354" s="3" t="s">
        <v>152</v>
      </c>
      <c r="F354" s="8"/>
      <c r="G354" s="9"/>
    </row>
    <row r="355" spans="2:7" ht="20.100000000000001" customHeight="1" x14ac:dyDescent="0.45">
      <c r="B355" s="38"/>
      <c r="C355" s="97" t="s">
        <v>17</v>
      </c>
      <c r="D355" s="4"/>
      <c r="E355" s="4" t="s">
        <v>154</v>
      </c>
      <c r="F355" s="10"/>
      <c r="G355" s="11"/>
    </row>
    <row r="356" spans="2:7" ht="20.100000000000001" customHeight="1" x14ac:dyDescent="0.45">
      <c r="B356" s="38"/>
      <c r="C356" s="55">
        <v>3</v>
      </c>
      <c r="D356" s="56" t="s">
        <v>155</v>
      </c>
      <c r="E356" s="56"/>
      <c r="F356" s="59"/>
      <c r="G356" s="58"/>
    </row>
    <row r="357" spans="2:7" ht="20.100000000000001" customHeight="1" x14ac:dyDescent="0.45">
      <c r="B357" s="38"/>
      <c r="C357" s="55">
        <v>4</v>
      </c>
      <c r="D357" s="56" t="s">
        <v>156</v>
      </c>
      <c r="E357" s="56"/>
      <c r="F357" s="59"/>
      <c r="G357" s="58"/>
    </row>
    <row r="358" spans="2:7" ht="20.100000000000001" customHeight="1" thickBot="1" x14ac:dyDescent="0.5">
      <c r="B358" s="38"/>
      <c r="C358" s="110" t="s">
        <v>219</v>
      </c>
      <c r="D358" s="111"/>
      <c r="E358" s="67"/>
      <c r="F358" s="96">
        <f>SUBTOTAL(9,F345:F357)</f>
        <v>0</v>
      </c>
      <c r="G358" s="68"/>
    </row>
    <row r="359" spans="2:7" ht="20.100000000000001" customHeight="1" x14ac:dyDescent="0.45">
      <c r="B359" s="38"/>
      <c r="C359" s="54" t="s">
        <v>220</v>
      </c>
      <c r="D359" s="47" t="s">
        <v>221</v>
      </c>
      <c r="E359" s="47"/>
      <c r="F359" s="48"/>
      <c r="G359" s="49"/>
    </row>
    <row r="360" spans="2:7" ht="20.100000000000001" customHeight="1" x14ac:dyDescent="0.45">
      <c r="B360" s="38"/>
      <c r="C360" s="53">
        <v>1</v>
      </c>
      <c r="D360" s="3" t="s">
        <v>194</v>
      </c>
      <c r="E360" s="3"/>
      <c r="F360" s="8"/>
      <c r="G360" s="9"/>
    </row>
    <row r="361" spans="2:7" ht="20.100000000000001" customHeight="1" x14ac:dyDescent="0.45">
      <c r="B361" s="38"/>
      <c r="C361" s="53">
        <v>2</v>
      </c>
      <c r="D361" s="3" t="s">
        <v>195</v>
      </c>
      <c r="E361" s="3"/>
      <c r="F361" s="8"/>
      <c r="G361" s="9"/>
    </row>
    <row r="362" spans="2:7" ht="20.100000000000001" customHeight="1" x14ac:dyDescent="0.45">
      <c r="B362" s="38"/>
      <c r="C362" s="53">
        <v>3</v>
      </c>
      <c r="D362" s="3" t="s">
        <v>155</v>
      </c>
      <c r="E362" s="3"/>
      <c r="F362" s="8"/>
      <c r="G362" s="9"/>
    </row>
    <row r="363" spans="2:7" ht="20.100000000000001" customHeight="1" x14ac:dyDescent="0.45">
      <c r="B363" s="38"/>
      <c r="C363" s="53">
        <v>4</v>
      </c>
      <c r="D363" s="3" t="s">
        <v>156</v>
      </c>
      <c r="E363" s="3"/>
      <c r="F363" s="8"/>
      <c r="G363" s="9"/>
    </row>
    <row r="364" spans="2:7" ht="20.100000000000001" customHeight="1" thickBot="1" x14ac:dyDescent="0.5">
      <c r="B364" s="38"/>
      <c r="C364" s="108" t="s">
        <v>222</v>
      </c>
      <c r="D364" s="109"/>
      <c r="E364" s="52"/>
      <c r="F364" s="15">
        <f>SUBTOTAL(9,F360:F363)</f>
        <v>0</v>
      </c>
      <c r="G364" s="12"/>
    </row>
    <row r="365" spans="2:7" ht="20.100000000000001" customHeight="1" x14ac:dyDescent="0.45">
      <c r="B365" s="38"/>
      <c r="C365" s="54" t="s">
        <v>223</v>
      </c>
      <c r="D365" s="47" t="s">
        <v>224</v>
      </c>
      <c r="E365" s="47"/>
      <c r="F365" s="48"/>
      <c r="G365" s="49"/>
    </row>
    <row r="366" spans="2:7" ht="20.100000000000001" customHeight="1" x14ac:dyDescent="0.45">
      <c r="B366" s="38"/>
      <c r="C366" s="53">
        <v>1</v>
      </c>
      <c r="D366" s="3" t="s">
        <v>194</v>
      </c>
      <c r="E366" s="3"/>
      <c r="F366" s="8"/>
      <c r="G366" s="9"/>
    </row>
    <row r="367" spans="2:7" ht="20.100000000000001" customHeight="1" x14ac:dyDescent="0.45">
      <c r="B367" s="38"/>
      <c r="C367" s="53">
        <v>2</v>
      </c>
      <c r="D367" s="3" t="s">
        <v>195</v>
      </c>
      <c r="E367" s="3"/>
      <c r="F367" s="8"/>
      <c r="G367" s="9"/>
    </row>
    <row r="368" spans="2:7" ht="20.100000000000001" customHeight="1" x14ac:dyDescent="0.45">
      <c r="B368" s="38"/>
      <c r="C368" s="53">
        <v>3</v>
      </c>
      <c r="D368" s="3" t="s">
        <v>155</v>
      </c>
      <c r="E368" s="3"/>
      <c r="F368" s="8"/>
      <c r="G368" s="9"/>
    </row>
    <row r="369" spans="2:7" ht="20.100000000000001" customHeight="1" x14ac:dyDescent="0.45">
      <c r="B369" s="38"/>
      <c r="C369" s="53">
        <v>4</v>
      </c>
      <c r="D369" s="3" t="s">
        <v>156</v>
      </c>
      <c r="E369" s="3"/>
      <c r="F369" s="8"/>
      <c r="G369" s="9"/>
    </row>
    <row r="370" spans="2:7" ht="20.100000000000001" customHeight="1" thickBot="1" x14ac:dyDescent="0.5">
      <c r="B370" s="38"/>
      <c r="C370" s="108" t="s">
        <v>225</v>
      </c>
      <c r="D370" s="109"/>
      <c r="E370" s="52"/>
      <c r="F370" s="15">
        <f>SUBTOTAL(9,F366:F369)</f>
        <v>0</v>
      </c>
      <c r="G370" s="12"/>
    </row>
    <row r="371" spans="2:7" ht="20.100000000000001" customHeight="1" x14ac:dyDescent="0.45">
      <c r="B371" s="38"/>
      <c r="C371" s="54" t="s">
        <v>226</v>
      </c>
      <c r="D371" s="47" t="s">
        <v>227</v>
      </c>
      <c r="E371" s="47"/>
      <c r="F371" s="48"/>
      <c r="G371" s="49"/>
    </row>
    <row r="372" spans="2:7" ht="20.100000000000001" customHeight="1" x14ac:dyDescent="0.45">
      <c r="B372" s="38"/>
      <c r="C372" s="53">
        <v>1</v>
      </c>
      <c r="D372" s="3" t="s">
        <v>194</v>
      </c>
      <c r="E372" s="3"/>
      <c r="F372" s="8"/>
      <c r="G372" s="9"/>
    </row>
    <row r="373" spans="2:7" ht="20.100000000000001" customHeight="1" x14ac:dyDescent="0.45">
      <c r="B373" s="38"/>
      <c r="C373" s="53">
        <v>2</v>
      </c>
      <c r="D373" s="3" t="s">
        <v>195</v>
      </c>
      <c r="E373" s="3"/>
      <c r="F373" s="8"/>
      <c r="G373" s="9"/>
    </row>
    <row r="374" spans="2:7" ht="20.100000000000001" customHeight="1" x14ac:dyDescent="0.45">
      <c r="B374" s="38"/>
      <c r="C374" s="53">
        <v>3</v>
      </c>
      <c r="D374" s="3" t="s">
        <v>155</v>
      </c>
      <c r="E374" s="3"/>
      <c r="F374" s="8"/>
      <c r="G374" s="9"/>
    </row>
    <row r="375" spans="2:7" ht="20.100000000000001" customHeight="1" x14ac:dyDescent="0.45">
      <c r="B375" s="38"/>
      <c r="C375" s="53">
        <v>4</v>
      </c>
      <c r="D375" s="3" t="s">
        <v>156</v>
      </c>
      <c r="E375" s="3"/>
      <c r="F375" s="8"/>
      <c r="G375" s="9"/>
    </row>
    <row r="376" spans="2:7" ht="20.100000000000001" customHeight="1" thickBot="1" x14ac:dyDescent="0.5">
      <c r="B376" s="38"/>
      <c r="C376" s="108" t="s">
        <v>228</v>
      </c>
      <c r="D376" s="109"/>
      <c r="E376" s="52"/>
      <c r="F376" s="15">
        <f>SUBTOTAL(9,F372:F375)</f>
        <v>0</v>
      </c>
      <c r="G376" s="13"/>
    </row>
    <row r="377" spans="2:7" ht="20.100000000000001" customHeight="1" thickTop="1" thickBot="1" x14ac:dyDescent="0.5">
      <c r="B377" s="105" t="s">
        <v>229</v>
      </c>
      <c r="C377" s="106"/>
      <c r="D377" s="107"/>
      <c r="E377" s="40"/>
      <c r="F377" s="41">
        <f>SUBTOTAL(9,F8:F376)</f>
        <v>0</v>
      </c>
      <c r="G377" s="42"/>
    </row>
    <row r="378" spans="2:7" ht="20.100000000000001" customHeight="1" x14ac:dyDescent="0.45">
      <c r="B378" s="90" t="s">
        <v>230</v>
      </c>
      <c r="C378" s="114" t="s">
        <v>190</v>
      </c>
      <c r="D378" s="114"/>
      <c r="E378" s="114"/>
      <c r="F378" s="114"/>
      <c r="G378" s="115"/>
    </row>
    <row r="379" spans="2:7" ht="20.100000000000001" customHeight="1" x14ac:dyDescent="0.45">
      <c r="B379" s="91"/>
      <c r="C379" s="84" t="s">
        <v>7</v>
      </c>
      <c r="D379" s="85" t="s">
        <v>231</v>
      </c>
      <c r="E379" s="85"/>
      <c r="F379" s="86"/>
      <c r="G379" s="87"/>
    </row>
    <row r="380" spans="2:7" ht="20.100000000000001" customHeight="1" x14ac:dyDescent="0.45">
      <c r="B380" s="91"/>
      <c r="C380" s="88">
        <v>1</v>
      </c>
      <c r="D380" s="2" t="s">
        <v>232</v>
      </c>
      <c r="E380" s="2"/>
      <c r="F380" s="6"/>
      <c r="G380" s="7"/>
    </row>
    <row r="381" spans="2:7" ht="20.100000000000001" customHeight="1" thickBot="1" x14ac:dyDescent="0.5">
      <c r="B381" s="91"/>
      <c r="C381" s="112" t="s">
        <v>233</v>
      </c>
      <c r="D381" s="113"/>
      <c r="E381" s="89"/>
      <c r="F381" s="15">
        <f>SUM(F380)</f>
        <v>0</v>
      </c>
      <c r="G381" s="12"/>
    </row>
    <row r="382" spans="2:7" ht="20.100000000000001" customHeight="1" x14ac:dyDescent="0.45">
      <c r="B382" s="91"/>
      <c r="C382" s="84" t="s">
        <v>159</v>
      </c>
      <c r="D382" s="85" t="s">
        <v>181</v>
      </c>
      <c r="E382" s="85"/>
      <c r="F382" s="86"/>
      <c r="G382" s="87"/>
    </row>
    <row r="383" spans="2:7" ht="20.100000000000001" customHeight="1" x14ac:dyDescent="0.45">
      <c r="B383" s="91"/>
      <c r="C383" s="88">
        <v>1</v>
      </c>
      <c r="D383" s="2" t="s">
        <v>232</v>
      </c>
      <c r="E383" s="2"/>
      <c r="F383" s="6"/>
      <c r="G383" s="7"/>
    </row>
    <row r="384" spans="2:7" ht="20.100000000000001" customHeight="1" thickBot="1" x14ac:dyDescent="0.5">
      <c r="B384" s="91"/>
      <c r="C384" s="112" t="s">
        <v>234</v>
      </c>
      <c r="D384" s="113"/>
      <c r="E384" s="89"/>
      <c r="F384" s="15">
        <f>SUM(F383)</f>
        <v>0</v>
      </c>
      <c r="G384" s="16"/>
    </row>
    <row r="385" spans="2:7" ht="20.100000000000001" customHeight="1" x14ac:dyDescent="0.45">
      <c r="B385" s="91"/>
      <c r="C385" s="84" t="s">
        <v>180</v>
      </c>
      <c r="D385" s="85" t="s">
        <v>193</v>
      </c>
      <c r="E385" s="85"/>
      <c r="F385" s="86"/>
      <c r="G385" s="87"/>
    </row>
    <row r="386" spans="2:7" ht="20.100000000000001" customHeight="1" x14ac:dyDescent="0.45">
      <c r="B386" s="91"/>
      <c r="C386" s="88">
        <v>1</v>
      </c>
      <c r="D386" s="2" t="s">
        <v>232</v>
      </c>
      <c r="E386" s="45"/>
      <c r="F386" s="43"/>
      <c r="G386" s="44"/>
    </row>
    <row r="387" spans="2:7" ht="20.100000000000001" customHeight="1" thickBot="1" x14ac:dyDescent="0.5">
      <c r="B387" s="92"/>
      <c r="C387" s="116" t="s">
        <v>235</v>
      </c>
      <c r="D387" s="117"/>
      <c r="E387" s="89"/>
      <c r="F387" s="15">
        <f>SUM(F386)</f>
        <v>0</v>
      </c>
      <c r="G387" s="16"/>
    </row>
    <row r="388" spans="2:7" ht="20.100000000000001" customHeight="1" thickTop="1" thickBot="1" x14ac:dyDescent="0.5">
      <c r="B388" s="118" t="s">
        <v>236</v>
      </c>
      <c r="C388" s="119"/>
      <c r="D388" s="120"/>
      <c r="E388" s="93"/>
      <c r="F388" s="94">
        <f>SUM(F381,F384,F387)</f>
        <v>0</v>
      </c>
      <c r="G388" s="95"/>
    </row>
    <row r="389" spans="2:7" ht="20.100000000000001" customHeight="1" x14ac:dyDescent="0.45">
      <c r="B389" s="76" t="s">
        <v>237</v>
      </c>
      <c r="C389" s="77"/>
      <c r="D389" s="78"/>
      <c r="E389" s="78"/>
      <c r="F389" s="82"/>
      <c r="G389" s="83"/>
    </row>
    <row r="390" spans="2:7" ht="20.100000000000001" customHeight="1" thickBot="1" x14ac:dyDescent="0.5">
      <c r="B390" s="79"/>
      <c r="C390" s="80"/>
      <c r="D390" s="81"/>
      <c r="E390" s="81"/>
      <c r="F390" s="15">
        <f>SUM(F377,F388)</f>
        <v>0</v>
      </c>
      <c r="G390" s="16"/>
    </row>
    <row r="391" spans="2:7" ht="20.100000000000001" customHeight="1" thickBot="1" x14ac:dyDescent="0.5"/>
    <row r="392" spans="2:7" ht="20.100000000000001" customHeight="1" x14ac:dyDescent="0.45">
      <c r="B392" s="17" t="s">
        <v>238</v>
      </c>
      <c r="C392" s="18"/>
      <c r="D392" s="19"/>
      <c r="E392" s="19"/>
      <c r="F392" s="23"/>
      <c r="G392" s="24"/>
    </row>
    <row r="393" spans="2:7" ht="20.100000000000001" customHeight="1" thickBot="1" x14ac:dyDescent="0.5">
      <c r="B393" s="20"/>
      <c r="C393" s="21"/>
      <c r="D393" s="22"/>
      <c r="E393" s="22"/>
      <c r="F393" s="15">
        <v>0</v>
      </c>
      <c r="G393" s="16"/>
    </row>
    <row r="394" spans="2:7" ht="20.100000000000001" customHeight="1" x14ac:dyDescent="0.45">
      <c r="B394" s="17" t="s">
        <v>239</v>
      </c>
      <c r="C394" s="18"/>
      <c r="D394" s="19"/>
      <c r="E394" s="19"/>
      <c r="F394" s="23"/>
      <c r="G394" s="24"/>
    </row>
    <row r="395" spans="2:7" ht="20.100000000000001" customHeight="1" thickBot="1" x14ac:dyDescent="0.5">
      <c r="B395" s="20"/>
      <c r="C395" s="21"/>
      <c r="D395" s="22"/>
      <c r="E395" s="22"/>
      <c r="F395" s="15">
        <v>0</v>
      </c>
      <c r="G395" s="16"/>
    </row>
    <row r="396" spans="2:7" ht="20.100000000000001" customHeight="1" x14ac:dyDescent="0.45">
      <c r="B396" s="17" t="s">
        <v>240</v>
      </c>
      <c r="C396" s="18"/>
      <c r="D396" s="19"/>
      <c r="E396" s="19"/>
      <c r="F396" s="23"/>
      <c r="G396" s="24"/>
    </row>
    <row r="397" spans="2:7" ht="20.100000000000001" customHeight="1" thickBot="1" x14ac:dyDescent="0.5">
      <c r="B397" s="20"/>
      <c r="C397" s="21"/>
      <c r="D397" s="22"/>
      <c r="E397" s="22"/>
      <c r="F397" s="15">
        <v>0</v>
      </c>
      <c r="G397" s="16"/>
    </row>
    <row r="398" spans="2:7" ht="20.100000000000001" customHeight="1" x14ac:dyDescent="0.45">
      <c r="B398" s="17" t="s">
        <v>241</v>
      </c>
      <c r="C398" s="18"/>
      <c r="D398" s="19"/>
      <c r="E398" s="19"/>
      <c r="F398" s="23"/>
      <c r="G398" s="24"/>
    </row>
    <row r="399" spans="2:7" ht="20.100000000000001" customHeight="1" thickBot="1" x14ac:dyDescent="0.5">
      <c r="B399" s="20"/>
      <c r="C399" s="21"/>
      <c r="D399" s="22"/>
      <c r="E399" s="22"/>
      <c r="F399" s="15">
        <f>SUM(F393,F395,F397)</f>
        <v>0</v>
      </c>
      <c r="G399" s="16"/>
    </row>
    <row r="400" spans="2:7" ht="20.100000000000001" customHeight="1" thickBot="1" x14ac:dyDescent="0.5"/>
    <row r="401" spans="2:7" ht="20.100000000000001" customHeight="1" x14ac:dyDescent="0.45">
      <c r="B401" s="25" t="s">
        <v>242</v>
      </c>
      <c r="C401" s="26"/>
      <c r="D401" s="27"/>
      <c r="E401" s="27"/>
      <c r="F401" s="31"/>
      <c r="G401" s="32"/>
    </row>
    <row r="402" spans="2:7" ht="20.100000000000001" customHeight="1" thickBot="1" x14ac:dyDescent="0.5">
      <c r="B402" s="28"/>
      <c r="C402" s="29"/>
      <c r="D402" s="30"/>
      <c r="E402" s="30"/>
      <c r="F402" s="15">
        <f>SUM(F390,F399)</f>
        <v>0</v>
      </c>
      <c r="G402" s="16"/>
    </row>
    <row r="403" spans="2:7" ht="20.100000000000001" customHeight="1" x14ac:dyDescent="0.45">
      <c r="B403" s="25" t="s">
        <v>243</v>
      </c>
      <c r="C403" s="26"/>
      <c r="D403" s="27"/>
      <c r="E403" s="27"/>
      <c r="F403" s="31"/>
      <c r="G403" s="32"/>
    </row>
    <row r="404" spans="2:7" ht="20.100000000000001" customHeight="1" thickBot="1" x14ac:dyDescent="0.5">
      <c r="B404" s="28"/>
      <c r="C404" s="29"/>
      <c r="D404" s="30"/>
      <c r="E404" s="30"/>
      <c r="F404" s="15">
        <v>0</v>
      </c>
      <c r="G404" s="16"/>
    </row>
    <row r="405" spans="2:7" ht="20.100000000000001" customHeight="1" x14ac:dyDescent="0.45">
      <c r="B405" s="25" t="s">
        <v>244</v>
      </c>
      <c r="C405" s="26"/>
      <c r="D405" s="27"/>
      <c r="E405" s="27"/>
      <c r="F405" s="31"/>
      <c r="G405" s="32"/>
    </row>
    <row r="406" spans="2:7" ht="20.100000000000001" customHeight="1" thickBot="1" x14ac:dyDescent="0.5">
      <c r="B406" s="28"/>
      <c r="C406" s="29"/>
      <c r="D406" s="30"/>
      <c r="E406" s="30"/>
      <c r="F406" s="15">
        <f>SUM(F402,F404)</f>
        <v>0</v>
      </c>
      <c r="G406" s="16"/>
    </row>
  </sheetData>
  <mergeCells count="18">
    <mergeCell ref="C381:D381"/>
    <mergeCell ref="C384:D384"/>
    <mergeCell ref="C378:G378"/>
    <mergeCell ref="C387:D387"/>
    <mergeCell ref="B388:D388"/>
    <mergeCell ref="C5:G5"/>
    <mergeCell ref="B377:D377"/>
    <mergeCell ref="C376:D376"/>
    <mergeCell ref="C337:D337"/>
    <mergeCell ref="C343:D343"/>
    <mergeCell ref="C358:D358"/>
    <mergeCell ref="C364:D364"/>
    <mergeCell ref="C370:D370"/>
    <mergeCell ref="C124:D124"/>
    <mergeCell ref="C181:D181"/>
    <mergeCell ref="C260:D260"/>
    <mergeCell ref="C307:D307"/>
    <mergeCell ref="C321:D321"/>
  </mergeCells>
  <phoneticPr fontId="4"/>
  <printOptions horizontalCentered="1"/>
  <pageMargins left="0.31496062992125984" right="0.31496062992125984" top="0.35433070866141736" bottom="0.15748031496062992" header="0.31496062992125984" footer="0.31496062992125984"/>
  <pageSetup paperSize="8" scale="67" orientation="portrait" r:id="rId1"/>
  <headerFooter>
    <oddHeader>&amp;L　　　様式10-2</oddHeader>
  </headerFooter>
  <rowBreaks count="5" manualBreakCount="5">
    <brk id="68" min="1" max="6" man="1"/>
    <brk id="124" min="1" max="6" man="1"/>
    <brk id="181" min="1" max="6" man="1"/>
    <brk id="260" min="1" max="6" man="1"/>
    <brk id="337" min="1" max="6" man="1"/>
  </rowBreaks>
  <ignoredErrors>
    <ignoredError sqref="C118:C120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Ⅰ建築工事</vt:lpstr>
      <vt:lpstr>Ⅰ建築工事!Print_Area</vt:lpstr>
      <vt:lpstr>Ⅰ建築工事!Print_Titles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2026-07-07T06:04:42Z</dcterms:created>
  <dcterms:modified xsi:type="dcterms:W3CDTF">2026-07-07T06:04:47Z</dcterms:modified>
  <cp:category/>
  <cp:contentStatus/>
</cp:coreProperties>
</file>